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M_TP3400.VL.0082\"/>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ЛЭП'!$A$24:$AD$54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0" l="1"/>
  <c r="A4" i="27"/>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F26" i="17"/>
  <c r="C27" i="6" l="1"/>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R49" i="14" l="1"/>
  <c r="Q49" i="14"/>
  <c r="R26" i="14" l="1"/>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B78" i="30"/>
  <c r="C76" i="30"/>
  <c r="B76" i="30"/>
  <c r="D75" i="30"/>
  <c r="AZ71" i="30"/>
  <c r="AZ79" i="30" s="1"/>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C59" i="30"/>
  <c r="B59" i="30"/>
  <c r="C53" i="30"/>
  <c r="B53" i="30"/>
  <c r="AZ46" i="30"/>
  <c r="AZ60" i="30" s="1"/>
  <c r="AY46" i="30"/>
  <c r="AY60" i="30" s="1"/>
  <c r="AX46" i="30"/>
  <c r="AX60" i="30" s="1"/>
  <c r="AW46" i="30"/>
  <c r="AV46" i="30"/>
  <c r="AV60" i="30" s="1"/>
  <c r="AU46" i="30"/>
  <c r="AU60" i="30" s="1"/>
  <c r="AT46" i="30"/>
  <c r="AT60" i="30" s="1"/>
  <c r="AS46" i="30"/>
  <c r="AS60"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D46" i="30"/>
  <c r="D60" i="30" s="1"/>
  <c r="C46" i="30"/>
  <c r="C60" i="30" s="1"/>
  <c r="B46" i="30"/>
  <c r="B60" i="30" s="1"/>
  <c r="B45" i="30"/>
  <c r="B65" i="30" s="1"/>
  <c r="B61" i="30" s="1"/>
  <c r="D43" i="30"/>
  <c r="B41" i="30"/>
  <c r="B42" i="30" s="1"/>
  <c r="E82" i="30" l="1"/>
  <c r="AC82" i="30"/>
  <c r="AS82" i="30"/>
  <c r="M82" i="30"/>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6" i="30" l="1"/>
  <c r="B91" i="30" s="1"/>
  <c r="B88" i="30"/>
  <c r="D81" i="30"/>
  <c r="E81" i="30" s="1"/>
  <c r="C85" i="30"/>
  <c r="B90" i="30"/>
  <c r="E85" i="30" l="1"/>
  <c r="E88" i="30" s="1"/>
  <c r="C88" i="30"/>
  <c r="D85" i="30"/>
  <c r="D90" i="30" s="1"/>
  <c r="F81" i="30"/>
  <c r="F85" i="30" s="1"/>
  <c r="F88" i="30" s="1"/>
  <c r="C86" i="30"/>
  <c r="C91" i="30" s="1"/>
  <c r="C90" i="30"/>
  <c r="C89" i="30"/>
  <c r="B89" i="30"/>
  <c r="B92" i="30" s="1"/>
  <c r="G81" i="30" l="1"/>
  <c r="G85" i="30" s="1"/>
  <c r="G88" i="30" s="1"/>
  <c r="E86" i="30"/>
  <c r="E90" i="30"/>
  <c r="F90" i="30"/>
  <c r="H81" i="30"/>
  <c r="H85" i="30" s="1"/>
  <c r="H88" i="30" s="1"/>
  <c r="D86" i="30"/>
  <c r="D91" i="30" s="1"/>
  <c r="C92" i="30"/>
  <c r="D88" i="30"/>
  <c r="F86" i="30"/>
  <c r="F91" i="30" s="1"/>
  <c r="H86" i="30" l="1"/>
  <c r="I81" i="30"/>
  <c r="G90" i="30"/>
  <c r="G86" i="30"/>
  <c r="H90" i="30"/>
  <c r="E91" i="30"/>
  <c r="J81" i="30"/>
  <c r="J85" i="30" s="1"/>
  <c r="J88" i="30" s="1"/>
  <c r="G91" i="30"/>
  <c r="F89" i="30"/>
  <c r="G89" i="30"/>
  <c r="E89" i="30"/>
  <c r="D89" i="30"/>
  <c r="D92" i="30" s="1"/>
  <c r="H89" i="30"/>
  <c r="I85" i="30"/>
  <c r="H91" i="30" l="1"/>
  <c r="K81" i="30"/>
  <c r="L81" i="30" s="1"/>
  <c r="L85" i="30" s="1"/>
  <c r="L88" i="30" s="1"/>
  <c r="H92" i="30"/>
  <c r="I88" i="30"/>
  <c r="J86" i="30"/>
  <c r="I90" i="30"/>
  <c r="I86" i="30"/>
  <c r="I91" i="30" s="1"/>
  <c r="J90" i="30"/>
  <c r="E92" i="30"/>
  <c r="F92" i="30"/>
  <c r="G92" i="30"/>
  <c r="K85" i="30" l="1"/>
  <c r="L90" i="30" s="1"/>
  <c r="M81" i="30"/>
  <c r="N81" i="30" s="1"/>
  <c r="J91" i="30"/>
  <c r="I89" i="30"/>
  <c r="I92" i="30" s="1"/>
  <c r="J89" i="30"/>
  <c r="K86" i="30"/>
  <c r="K91" i="30" s="1"/>
  <c r="L86" i="30" l="1"/>
  <c r="M85" i="30"/>
  <c r="M90" i="30" s="1"/>
  <c r="N85" i="30"/>
  <c r="N88" i="30" s="1"/>
  <c r="O81" i="30"/>
  <c r="O85" i="30" s="1"/>
  <c r="N90" i="30"/>
  <c r="K88" i="30"/>
  <c r="K90" i="30"/>
  <c r="J92" i="30"/>
  <c r="L91" i="30"/>
  <c r="N86" i="30" l="1"/>
  <c r="N91" i="30" s="1"/>
  <c r="M86" i="30"/>
  <c r="M91" i="30" s="1"/>
  <c r="M88" i="30"/>
  <c r="M89" i="30" s="1"/>
  <c r="P81" i="30"/>
  <c r="P85" i="30" s="1"/>
  <c r="K89" i="30"/>
  <c r="K92" i="30" s="1"/>
  <c r="L89" i="30"/>
  <c r="O88" i="30"/>
  <c r="O86" i="30"/>
  <c r="O91" i="30" s="1"/>
  <c r="O90" i="30"/>
  <c r="N89" i="30"/>
  <c r="O89" i="30" l="1"/>
  <c r="Q81" i="30"/>
  <c r="Q85" i="30" s="1"/>
  <c r="Q88" i="30" s="1"/>
  <c r="P86" i="30"/>
  <c r="P91" i="30" s="1"/>
  <c r="P90" i="30"/>
  <c r="P88" i="30"/>
  <c r="M92" i="30"/>
  <c r="L92" i="30"/>
  <c r="O92" i="30"/>
  <c r="N92" i="30"/>
  <c r="P89" i="30"/>
  <c r="P92" i="30" s="1"/>
  <c r="Q89" i="30" l="1"/>
  <c r="R81" i="30"/>
  <c r="R85" i="30" s="1"/>
  <c r="Q90" i="30"/>
  <c r="Q86" i="30"/>
  <c r="Q91" i="30" s="1"/>
  <c r="Q92" i="30"/>
  <c r="S81" i="30" l="1"/>
  <c r="S85" i="30" s="1"/>
  <c r="R86" i="30"/>
  <c r="R91" i="30" s="1"/>
  <c r="R90" i="30"/>
  <c r="R88" i="30"/>
  <c r="R89" i="30" s="1"/>
  <c r="R92" i="30" s="1"/>
  <c r="T81" i="30" l="1"/>
  <c r="T85" i="30" s="1"/>
  <c r="U81" i="30"/>
  <c r="S86" i="30"/>
  <c r="S91" i="30" s="1"/>
  <c r="S90" i="30"/>
  <c r="S88" i="30"/>
  <c r="S89" i="30" s="1"/>
  <c r="S92" i="30" s="1"/>
  <c r="U85" i="30" l="1"/>
  <c r="V81" i="30"/>
  <c r="T86" i="30"/>
  <c r="T91" i="30" s="1"/>
  <c r="T90" i="30"/>
  <c r="T88" i="30"/>
  <c r="T89" i="30" s="1"/>
  <c r="T92" i="30" s="1"/>
  <c r="W81" i="30" l="1"/>
  <c r="V85" i="30"/>
  <c r="U88" i="30"/>
  <c r="U89" i="30" s="1"/>
  <c r="U92" i="30" s="1"/>
  <c r="U86" i="30"/>
  <c r="U91" i="30" s="1"/>
  <c r="U90" i="30"/>
  <c r="V88" i="30" l="1"/>
  <c r="V89" i="30" s="1"/>
  <c r="V92" i="30" s="1"/>
  <c r="V90" i="30"/>
  <c r="V86" i="30"/>
  <c r="V91" i="30" s="1"/>
  <c r="W85" i="30"/>
  <c r="X81" i="30"/>
  <c r="W86" i="30" l="1"/>
  <c r="W91" i="30" s="1"/>
  <c r="W88" i="30"/>
  <c r="W89" i="30" s="1"/>
  <c r="W92" i="30" s="1"/>
  <c r="W90" i="30"/>
  <c r="X85" i="30"/>
  <c r="Y81" i="30"/>
  <c r="X86" i="30" l="1"/>
  <c r="X91" i="30" s="1"/>
  <c r="X88" i="30"/>
  <c r="X89" i="30" s="1"/>
  <c r="X92" i="30" s="1"/>
  <c r="X90" i="30"/>
  <c r="Y85" i="30"/>
  <c r="Y88" i="30" s="1"/>
  <c r="Z81" i="30"/>
  <c r="Z85" i="30" l="1"/>
  <c r="AA81" i="30"/>
  <c r="AA85" i="30" s="1"/>
  <c r="AA90" i="30" s="1"/>
  <c r="Y89" i="30"/>
  <c r="Y92" i="30" s="1"/>
  <c r="AB81" i="30"/>
  <c r="AB85" i="30" s="1"/>
  <c r="Y90" i="30"/>
  <c r="Y86" i="30"/>
  <c r="Y91" i="30" s="1"/>
  <c r="AA86" i="30" l="1"/>
  <c r="AA88" i="30"/>
  <c r="AC81" i="30"/>
  <c r="AC85" i="30" s="1"/>
  <c r="Z88" i="30"/>
  <c r="Z89" i="30" s="1"/>
  <c r="Z92" i="30" s="1"/>
  <c r="Z90" i="30"/>
  <c r="Z86" i="30"/>
  <c r="Z91" i="30" s="1"/>
  <c r="AB88" i="30"/>
  <c r="AB89" i="30" s="1"/>
  <c r="AB86" i="30"/>
  <c r="AB90" i="30"/>
  <c r="AB91" i="30" l="1"/>
  <c r="AD81" i="30"/>
  <c r="AD85" i="30" s="1"/>
  <c r="AA89" i="30"/>
  <c r="AA92" i="30" s="1"/>
  <c r="AA91" i="30"/>
  <c r="AC88" i="30"/>
  <c r="AC89" i="30" s="1"/>
  <c r="AC92" i="30" s="1"/>
  <c r="AC86" i="30"/>
  <c r="AC91" i="30" s="1"/>
  <c r="AC90" i="30"/>
  <c r="AE81" i="30" l="1"/>
  <c r="AE85" i="30" s="1"/>
  <c r="AB92" i="30"/>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86" i="30"/>
  <c r="AY91" i="30" s="1"/>
  <c r="AY90" i="30"/>
  <c r="AZ91" i="30" l="1"/>
  <c r="F24" i="30" s="1"/>
  <c r="AZ89" i="30"/>
  <c r="F26" i="30" s="1"/>
  <c r="F27" i="30" s="1"/>
  <c r="AZ92" i="30" l="1"/>
  <c r="F25" i="30" s="1"/>
</calcChain>
</file>

<file path=xl/sharedStrings.xml><?xml version="1.0" encoding="utf-8"?>
<sst xmlns="http://schemas.openxmlformats.org/spreadsheetml/2006/main" count="1515" uniqueCount="620">
  <si>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</si>
  <si>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</si>
  <si>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</si>
  <si>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</si>
  <si>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</si>
  <si>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</si>
  <si>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</si>
  <si>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</si>
  <si>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</si>
  <si>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</si>
  <si>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</si>
  <si>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</si>
  <si>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</si>
  <si>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</si>
  <si>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</si>
  <si>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</si>
  <si>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</si>
  <si>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</si>
  <si>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</si>
  <si>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</si>
  <si>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</si>
  <si>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</si>
  <si>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</si>
  <si>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</si>
  <si>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</si>
  <si>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</si>
  <si>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</si>
  <si>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</si>
  <si>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</si>
  <si>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</si>
  <si>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</si>
  <si>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</si>
  <si>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</si>
  <si>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</si>
  <si>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</si>
  <si>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</si>
  <si>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</si>
  <si>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</si>
  <si>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</si>
  <si>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</si>
  <si>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</si>
  <si>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</si>
  <si>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</si>
  <si>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</si>
  <si>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</si>
  <si>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</si>
  <si>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</si>
  <si>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</si>
  <si>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</si>
  <si>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</si>
  <si>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</si>
  <si>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</si>
  <si>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</si>
  <si>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</si>
  <si>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</si>
  <si>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</si>
  <si>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</si>
  <si>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</si>
  <si>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</si>
  <si>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</si>
  <si>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</si>
  <si>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</si>
  <si>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</si>
  <si>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</si>
  <si>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</si>
  <si>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</si>
  <si>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</si>
  <si>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</si>
  <si>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</si>
  <si>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</si>
  <si>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</si>
  <si>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</si>
  <si>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</si>
  <si>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</si>
  <si>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</si>
  <si>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</si>
  <si>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</si>
  <si>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</si>
  <si>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</si>
  <si>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</si>
  <si>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</si>
  <si>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</si>
  <si>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</si>
  <si>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</si>
  <si>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</si>
  <si>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</si>
  <si>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</si>
  <si>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</si>
  <si>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</si>
  <si>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</si>
  <si>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</si>
  <si>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</si>
  <si>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</si>
  <si>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</si>
  <si>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</si>
  <si>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</si>
  <si>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</si>
  <si>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</si>
  <si>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</si>
  <si>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</si>
  <si>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</si>
  <si>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</si>
  <si>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</si>
  <si>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</si>
  <si>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</si>
  <si>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</si>
  <si>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</si>
  <si>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</si>
  <si>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</si>
  <si>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</si>
  <si>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</si>
  <si>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</si>
  <si>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</si>
  <si>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</si>
  <si>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</si>
  <si>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</si>
  <si>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</si>
  <si>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</si>
  <si>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</si>
  <si>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</si>
  <si>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</si>
  <si>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</si>
  <si>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</si>
  <si>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</si>
  <si>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</si>
  <si>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</si>
  <si>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</si>
  <si>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</si>
  <si>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</si>
  <si>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</si>
  <si>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</si>
  <si>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</si>
  <si>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</si>
  <si>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</si>
  <si>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</si>
  <si>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</si>
  <si>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</si>
  <si>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</si>
  <si>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</si>
  <si>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</si>
  <si>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</si>
  <si>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</si>
  <si>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</si>
  <si>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</si>
  <si>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</si>
  <si>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</si>
  <si>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</si>
  <si>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</si>
  <si>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</si>
  <si>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</si>
  <si>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</si>
  <si>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</si>
  <si>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</si>
  <si>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</si>
  <si>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</si>
  <si>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</si>
  <si>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</si>
  <si>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</si>
  <si>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</si>
  <si>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</si>
  <si>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</si>
  <si>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</si>
  <si>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</si>
  <si>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</si>
  <si>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</si>
  <si>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</si>
  <si>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</si>
  <si>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</si>
  <si>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</si>
  <si>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</si>
  <si>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</si>
  <si>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</si>
  <si>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</si>
  <si>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</si>
  <si>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</si>
  <si>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</si>
  <si>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</si>
  <si>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</si>
  <si>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</si>
  <si>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</si>
  <si>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</si>
  <si>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</si>
  <si>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</si>
  <si>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</si>
  <si>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</si>
  <si>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</si>
  <si>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</si>
  <si>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</si>
  <si>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</si>
  <si>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</si>
  <si>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</si>
  <si>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</si>
  <si>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</si>
  <si>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</si>
  <si>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</si>
  <si>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</si>
  <si>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</si>
  <si>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</si>
  <si>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</si>
  <si>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</si>
  <si>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</si>
  <si>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</si>
  <si>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</si>
  <si>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</si>
  <si>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</si>
  <si>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</si>
  <si>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</si>
  <si>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</si>
  <si>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</si>
  <si>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</si>
  <si>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</si>
  <si>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</si>
  <si>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</si>
  <si>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</si>
  <si>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</si>
  <si>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</si>
  <si>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</si>
  <si>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</si>
  <si>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</si>
  <si>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</si>
  <si>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</si>
  <si>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</si>
  <si>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</si>
  <si>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</si>
  <si>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</si>
  <si>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</si>
  <si>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</si>
  <si>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</si>
  <si>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</si>
  <si>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</si>
  <si>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</si>
  <si>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</si>
  <si>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</si>
  <si>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</si>
  <si>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</si>
  <si>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</si>
  <si>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</si>
  <si>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</si>
  <si>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</si>
  <si>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</si>
  <si>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</si>
  <si>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</si>
  <si>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</si>
  <si>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</si>
  <si>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</si>
  <si>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</si>
  <si>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</si>
  <si>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</si>
  <si>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</si>
  <si>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</si>
  <si>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</si>
  <si>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</si>
  <si>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</si>
  <si>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</si>
  <si>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</si>
  <si>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</si>
  <si>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</si>
  <si>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</si>
  <si>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</si>
  <si>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</si>
  <si>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</si>
  <si>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</si>
  <si>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</si>
  <si>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</si>
  <si>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</si>
  <si>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</si>
  <si>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</si>
  <si>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</si>
  <si>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</si>
  <si>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</si>
  <si>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</si>
  <si>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</si>
  <si>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</si>
  <si>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</si>
  <si>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</si>
  <si>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</si>
  <si>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</si>
  <si>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</si>
  <si>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</si>
  <si>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</si>
  <si>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</si>
  <si>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</si>
  <si>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</si>
  <si>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</si>
  <si>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</si>
  <si>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</si>
  <si>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</si>
  <si>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</si>
  <si>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</si>
  <si>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</si>
  <si>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</si>
  <si>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</si>
  <si>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</si>
  <si>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</si>
  <si>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</si>
  <si>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</si>
  <si>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</si>
  <si>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</si>
  <si>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</si>
  <si>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</si>
  <si>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</si>
  <si>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</si>
  <si>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</si>
  <si>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</si>
  <si>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</si>
  <si>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</si>
  <si>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</si>
  <si>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</si>
  <si>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</si>
  <si>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</si>
  <si>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</si>
  <si>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</si>
  <si>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</si>
  <si>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</si>
  <si>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</si>
  <si>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</si>
  <si>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</si>
  <si>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</si>
  <si>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</si>
  <si>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</si>
  <si>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</si>
  <si>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</si>
  <si>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</si>
  <si>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</si>
  <si>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</si>
  <si>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</si>
  <si>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</si>
  <si>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</si>
  <si>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</si>
  <si>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</si>
  <si>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</si>
  <si>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</si>
  <si>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</si>
  <si>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</si>
  <si>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</si>
  <si>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</si>
  <si>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</si>
  <si>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</si>
  <si>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</si>
  <si>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</si>
  <si>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</si>
  <si>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</si>
  <si>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</si>
  <si>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</si>
  <si>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</si>
  <si>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</si>
  <si>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</si>
  <si>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</si>
  <si>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</si>
  <si>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</si>
  <si>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</si>
  <si>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</si>
  <si>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</si>
  <si>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</si>
  <si>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</si>
  <si>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</si>
  <si>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</si>
  <si>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</si>
  <si>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</si>
  <si>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</si>
  <si>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</si>
  <si>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</si>
  <si>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</si>
  <si>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</si>
  <si>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</si>
  <si>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</si>
  <si>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</si>
  <si>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</si>
  <si>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</si>
  <si>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</si>
  <si>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</si>
  <si>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</si>
  <si>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</si>
  <si>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</si>
  <si>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</si>
  <si>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</si>
  <si>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</si>
  <si>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</si>
  <si>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</si>
  <si>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</si>
  <si>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</si>
  <si>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</si>
  <si>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</si>
  <si>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</si>
  <si>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</si>
  <si>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</si>
  <si>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</si>
  <si>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</si>
  <si>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</si>
  <si>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</si>
  <si>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</si>
  <si>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</si>
  <si>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</si>
  <si>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</si>
  <si>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</si>
  <si>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</si>
  <si>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</si>
  <si>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</si>
  <si>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</si>
  <si>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</si>
  <si>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</si>
  <si>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</si>
  <si>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</si>
  <si>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</si>
  <si>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</si>
  <si>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</si>
  <si>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</si>
  <si>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</si>
  <si>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</si>
  <si>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</si>
  <si>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</si>
  <si>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</si>
  <si>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</si>
  <si>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</si>
  <si>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</si>
  <si>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</si>
  <si>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</si>
  <si>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</si>
  <si>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</si>
  <si>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</si>
  <si>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</si>
  <si>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</si>
  <si>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</si>
  <si>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</si>
  <si>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</si>
  <si>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</si>
  <si>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</si>
  <si>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</si>
  <si>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</si>
  <si>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</si>
  <si>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</si>
  <si>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</si>
  <si>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</si>
  <si>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</si>
  <si>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</si>
  <si>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</si>
  <si>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</si>
  <si>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</si>
  <si>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</si>
  <si>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</si>
  <si>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</si>
  <si>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</si>
  <si>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</si>
  <si>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</si>
  <si>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</si>
  <si>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</si>
  <si>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</si>
  <si>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</si>
  <si>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</si>
  <si>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</si>
  <si>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</si>
  <si>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</si>
  <si>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</si>
  <si>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</si>
  <si>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</si>
  <si>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</si>
  <si>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</si>
  <si>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</si>
  <si>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</si>
  <si>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</si>
  <si>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</si>
  <si>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</si>
  <si>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</si>
  <si>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</si>
  <si>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</si>
  <si>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</si>
  <si>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</si>
  <si>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</si>
  <si>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</si>
  <si>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</si>
  <si>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</si>
  <si>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</si>
  <si>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</si>
  <si>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</si>
  <si>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</si>
  <si>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</si>
  <si>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</si>
  <si>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</si>
  <si>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</si>
  <si>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</si>
  <si>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</si>
  <si>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</si>
  <si>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</si>
  <si>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</si>
  <si>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</si>
  <si>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</si>
  <si>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</si>
  <si>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</si>
  <si>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</si>
  <si>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</si>
  <si>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</si>
  <si>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</si>
  <si>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</si>
  <si>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</si>
  <si>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</si>
  <si>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</si>
  <si>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</si>
  <si>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</si>
  <si>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</si>
  <si>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</si>
  <si>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</si>
  <si>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</si>
  <si>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</si>
  <si>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</si>
  <si>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</si>
  <si>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</si>
  <si>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</si>
  <si>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</si>
  <si>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</si>
  <si>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</si>
  <si>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</si>
  <si>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</si>
  <si>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</si>
  <si>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</si>
  <si>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</si>
  <si>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</si>
  <si>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</si>
  <si>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</si>
  <si>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</si>
  <si>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</si>
  <si>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</si>
  <si>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</si>
  <si>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</si>
  <si>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</si>
  <si>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</si>
  <si>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</si>
  <si>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</si>
  <si>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</si>
  <si>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</si>
  <si>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</si>
  <si>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</si>
  <si>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П10-7ДБ</t>
  </si>
  <si>
    <t>ВЛ 10 кВ 8.301 км., реклоузер 47шт.</t>
  </si>
  <si>
    <t>П10-1</t>
  </si>
  <si>
    <t>СИП3-70</t>
  </si>
  <si>
    <t>АС-70</t>
  </si>
  <si>
    <t>50043</t>
  </si>
  <si>
    <t>3430636</t>
  </si>
  <si>
    <t>50044</t>
  </si>
  <si>
    <t>50042</t>
  </si>
  <si>
    <t>30492</t>
  </si>
  <si>
    <t>30493</t>
  </si>
  <si>
    <t>АН-70</t>
  </si>
  <si>
    <t>АС-25</t>
  </si>
  <si>
    <t>ВЛ 10 кВ Завод</t>
  </si>
  <si>
    <t>ВЛ 10кВ Ивановка оп 232/20-232/52</t>
  </si>
  <si>
    <t>ВЛ 10 кВ Ивановка</t>
  </si>
  <si>
    <t>АС-70, СИП3-70</t>
  </si>
  <si>
    <t>ВЛ-10кВ к-с Осиново 1-136</t>
  </si>
  <si>
    <t>ВЛ 10 кВ Осиново</t>
  </si>
  <si>
    <t>ВЛ 10кВ Аслана оп 83/27/1-83/27/9</t>
  </si>
  <si>
    <t>ВЛ 10 кВ Аслана</t>
  </si>
  <si>
    <t>ВЛ 10кВ Анисимовка оп 124-207</t>
  </si>
  <si>
    <t>ВЛ 10 кВ Анисимовка</t>
  </si>
  <si>
    <t>А-50, СИП3-70</t>
  </si>
  <si>
    <t>30481</t>
  </si>
  <si>
    <t>30491</t>
  </si>
  <si>
    <t>30576</t>
  </si>
  <si>
    <t>демонтаж</t>
  </si>
  <si>
    <t>50165</t>
  </si>
  <si>
    <t>ВЛ-10 кВ Хохлово оп 17-61</t>
  </si>
  <si>
    <t>ВЛ-10 кВ Хохлово оп 94-124</t>
  </si>
  <si>
    <t>ВЛ 10 кВ Хохлово</t>
  </si>
  <si>
    <t>Реконструкция сети 10 кВ Ялуторовского РЭС Южного ТПО (реконструкция ВЛ 24.5 км., реклоузер 31шт.)</t>
  </si>
  <si>
    <t>реклоузер-1</t>
  </si>
  <si>
    <t>реклоузер-2</t>
  </si>
  <si>
    <t>ВЛ 10 кВ Памятное</t>
  </si>
  <si>
    <t>А-50, АС-70</t>
  </si>
  <si>
    <t>ВЛ 10 кВ Мыс</t>
  </si>
  <si>
    <t>ВЛ 10 кВ Беркут</t>
  </si>
  <si>
    <t>АС-50</t>
  </si>
  <si>
    <t>ВЛ 10 кВ Элеватор</t>
  </si>
  <si>
    <t>СИП3-95</t>
  </si>
  <si>
    <t>А-50, АС-70, СИП3-70</t>
  </si>
  <si>
    <t>ВЛ 10 кВ Новый</t>
  </si>
  <si>
    <t>ВЛ 10 кВ Бердюгино</t>
  </si>
  <si>
    <t>Реклоузер-3</t>
  </si>
  <si>
    <t>А-70, СИП3-70</t>
  </si>
  <si>
    <t>Реклоузер-4</t>
  </si>
  <si>
    <t>стр-1,8</t>
  </si>
  <si>
    <t>рек-0,6+стр0,46</t>
  </si>
  <si>
    <t>стр-9,5</t>
  </si>
  <si>
    <t>рек-0,6</t>
  </si>
  <si>
    <t>ВЛ 10 кВ Сингуль</t>
  </si>
  <si>
    <t xml:space="preserve">А-70 </t>
  </si>
  <si>
    <t>стр-0,34</t>
  </si>
  <si>
    <t>рек-6,6</t>
  </si>
  <si>
    <t>стр-2,3 дем-1,4</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</si>
  <si>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</si>
  <si>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Акт ТО от 29.06.2018г.</t>
  </si>
  <si>
    <t>Акт ТО от 31.08.2018г.</t>
  </si>
  <si>
    <t>Акт ТО от 02.05.2021г.</t>
  </si>
  <si>
    <t>Акт ТО от 28.05.2020г.</t>
  </si>
  <si>
    <t>Акт ТО от 30.06.2020г.</t>
  </si>
  <si>
    <t>Акт ТО от 09.09.2019г.</t>
  </si>
  <si>
    <t>Акт ТО от 2018г.</t>
  </si>
  <si>
    <t>Год 2023</t>
  </si>
  <si>
    <t>Год 2025</t>
  </si>
  <si>
    <t>Год 2026</t>
  </si>
  <si>
    <t>Год 2027</t>
  </si>
  <si>
    <t>Этапы не предусмотрены</t>
  </si>
  <si>
    <t>Год 2024</t>
  </si>
  <si>
    <t xml:space="preserve"> по состоянию на 01.01.2022</t>
  </si>
  <si>
    <t>Не подошел срок реализации</t>
  </si>
  <si>
    <t>M_TP3400.VL.0082</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</si>
  <si>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</si>
  <si>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</si>
  <si>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ЛЭП, км</t>
  </si>
  <si>
    <t>АО "Россети Тюмень"</t>
  </si>
  <si>
    <t>1,945 млн.руб./км; 2,517 млн.руб./шт.</t>
  </si>
  <si>
    <t>ВЛ 10 кВ 24,5 км., реклоузер 31шт.</t>
  </si>
  <si>
    <t>Раздел 5. Показатели инвестиционного проекта</t>
  </si>
  <si>
    <t>Год раскрытия информации: 2023 год</t>
  </si>
  <si>
    <t>2019-2022</t>
  </si>
  <si>
    <t>ВЛ 10 кВ Ялуторовского РЭС Южного ТПО</t>
  </si>
  <si>
    <t>2024-2026</t>
  </si>
  <si>
    <t xml:space="preserve">Факт 2022 года </t>
  </si>
  <si>
    <t>по состоянию на 01.01.2023</t>
  </si>
  <si>
    <t>Ялуторовский район</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</si>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</sst>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92D050"/>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71" fillId="0" borderId="0"/>
    <xf numFmtId="0" fontId="11" fillId="0" borderId="0"/>
    <xf numFmtId="164" fontId="1" fillId="0" borderId="0" applyFont="0" applyFill="0" applyBorder="0" applyAlignment="0" applyProtection="0"/>
    <xf numFmtId="0" fontId="30" fillId="0" borderId="0"/>
    <xf numFmtId="0" fontId="1"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1"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4"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left" wrapText="1"/>
    </xf>
    <xf numFmtId="0" fontId="11" fillId="24" borderId="0" xfId="62" applyFont="1" applyFill="1" applyAlignment="1">
      <alignment horizontal="left" wrapText="1"/>
    </xf>
    <xf numFmtId="0" fontId="7" fillId="0" borderId="1" xfId="10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Border="1" applyAlignment="1">
      <alignment wrapText="1"/>
    </xf>
    <xf numFmtId="0" fontId="11" fillId="28" borderId="1" xfId="62" applyFont="1" applyFill="1" applyBorder="1" applyAlignment="1">
      <alignment horizontal="left" wrapText="1"/>
    </xf>
    <xf numFmtId="0" fontId="11" fillId="28" borderId="0" xfId="62" applyFont="1" applyFill="1" applyAlignment="1">
      <alignment horizontal="left" wrapText="1"/>
    </xf>
    <xf numFmtId="0" fontId="11" fillId="29" borderId="1" xfId="62" applyFont="1" applyFill="1" applyBorder="1" applyAlignment="1">
      <alignment horizontal="left" wrapText="1"/>
    </xf>
    <xf numFmtId="0" fontId="11" fillId="29" borderId="0" xfId="62" applyFont="1" applyFill="1" applyAlignment="1">
      <alignment horizontal="left" wrapText="1"/>
    </xf>
    <xf numFmtId="0" fontId="11" fillId="0" borderId="0" xfId="62" applyFont="1" applyFill="1" applyAlignment="1">
      <alignment horizontal="lef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1" xfId="62" applyFont="1" applyFill="1" applyBorder="1" applyAlignment="1">
      <alignment horizontal="center" wrapText="1"/>
    </xf>
    <xf numFmtId="0" fontId="11" fillId="0" borderId="1" xfId="62" applyFont="1" applyFill="1" applyBorder="1" applyAlignment="1">
      <alignment horizontal="left"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24" borderId="0" xfId="0" applyFill="1" applyAlignment="1">
      <alignment horizontal="center" vertical="center"/>
    </xf>
    <xf numFmtId="0" fontId="11" fillId="30" borderId="10" xfId="41" applyFont="1" applyFill="1" applyBorder="1" applyAlignment="1">
      <alignment horizontal="center" vertical="center" wrapText="1"/>
    </xf>
    <xf numFmtId="0" fontId="43" fillId="30" borderId="1" xfId="41" applyFont="1" applyFill="1" applyBorder="1" applyAlignment="1">
      <alignment horizontal="center" vertical="center" textRotation="90" wrapText="1"/>
    </xf>
    <xf numFmtId="49" fontId="43" fillId="30" borderId="1" xfId="41" applyNumberFormat="1" applyFont="1" applyFill="1" applyBorder="1" applyAlignment="1">
      <alignment horizontal="center" vertical="center" wrapText="1"/>
    </xf>
    <xf numFmtId="0" fontId="43" fillId="30" borderId="1" xfId="41" applyFont="1" applyFill="1" applyBorder="1" applyAlignment="1">
      <alignment horizontal="left" vertical="center" wrapText="1"/>
    </xf>
    <xf numFmtId="4" fontId="11" fillId="30" borderId="1" xfId="99" applyNumberFormat="1" applyFont="1" applyFill="1" applyBorder="1" applyAlignment="1">
      <alignment horizontal="right" wrapText="1"/>
    </xf>
    <xf numFmtId="49" fontId="11" fillId="30" borderId="1" xfId="41" applyNumberFormat="1" applyFont="1" applyFill="1" applyBorder="1" applyAlignment="1">
      <alignment horizontal="center" vertical="center" wrapText="1"/>
    </xf>
    <xf numFmtId="0" fontId="11" fillId="30" borderId="1" xfId="41" applyFont="1" applyFill="1" applyBorder="1" applyAlignment="1">
      <alignment horizontal="left" vertical="center" wrapText="1"/>
    </xf>
    <xf numFmtId="0" fontId="11" fillId="30" borderId="6" xfId="41" applyFont="1" applyFill="1" applyBorder="1" applyAlignment="1">
      <alignment horizontal="left" vertical="center" wrapText="1"/>
    </xf>
    <xf numFmtId="0" fontId="48" fillId="30" borderId="1" xfId="100" applyFont="1" applyFill="1" applyBorder="1" applyAlignment="1">
      <alignment horizontal="left" vertical="center" wrapText="1"/>
    </xf>
    <xf numFmtId="175" fontId="11" fillId="30" borderId="1" xfId="99" applyNumberFormat="1" applyFont="1" applyFill="1" applyBorder="1" applyAlignment="1">
      <alignment horizontal="right" wrapText="1"/>
    </xf>
    <xf numFmtId="0" fontId="44" fillId="30" borderId="1" xfId="100" applyFont="1" applyFill="1" applyBorder="1" applyAlignment="1">
      <alignment horizontal="left" vertical="center" wrapText="1"/>
    </xf>
    <xf numFmtId="4" fontId="48" fillId="30" borderId="2" xfId="100" applyNumberFormat="1" applyFont="1" applyFill="1" applyBorder="1" applyAlignment="1">
      <alignment horizontal="left" vertical="center" wrapText="1"/>
    </xf>
    <xf numFmtId="4" fontId="11" fillId="30" borderId="1" xfId="41" applyNumberFormat="1" applyFont="1" applyFill="1" applyBorder="1" applyAlignment="1">
      <alignment horizontal="center" vertical="center" wrapText="1"/>
    </xf>
    <xf numFmtId="4" fontId="11" fillId="30" borderId="1" xfId="41" applyNumberFormat="1" applyFont="1" applyFill="1" applyBorder="1" applyAlignment="1">
      <alignment horizontal="left" vertical="center" wrapText="1"/>
    </xf>
    <xf numFmtId="4" fontId="48" fillId="30" borderId="1" xfId="100" applyNumberFormat="1" applyFont="1" applyFill="1" applyBorder="1" applyAlignment="1">
      <alignment horizontal="left" vertical="center" wrapText="1"/>
    </xf>
    <xf numFmtId="4" fontId="48" fillId="30" borderId="1" xfId="86" applyNumberFormat="1" applyFont="1" applyFill="1" applyBorder="1" applyAlignment="1">
      <alignment horizontal="center" vertical="center"/>
    </xf>
    <xf numFmtId="0" fontId="62" fillId="24" borderId="0" xfId="95" applyFont="1" applyFill="1" applyAlignment="1">
      <alignment horizontal="left"/>
    </xf>
    <xf numFmtId="0" fontId="74" fillId="0" borderId="0" xfId="1" applyFont="1" applyAlignment="1">
      <alignment vertical="center"/>
    </xf>
    <xf numFmtId="0" fontId="75" fillId="0" borderId="0" xfId="2" applyFont="1" applyFill="1" applyAlignment="1">
      <alignment vertical="center"/>
    </xf>
    <xf numFmtId="0" fontId="76" fillId="0" borderId="0" xfId="1" applyFont="1" applyFill="1" applyBorder="1" applyAlignment="1">
      <alignment vertical="center"/>
    </xf>
    <xf numFmtId="0" fontId="77" fillId="0" borderId="0" xfId="2" applyFont="1" applyFill="1" applyAlignment="1"/>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11" fontId="0" fillId="0" borderId="1" xfId="0" applyNumberFormat="1" applyBorder="1" applyAlignment="1">
      <alignment vertical="center"/>
    </xf>
    <xf numFmtId="0" fontId="43" fillId="30" borderId="10" xfId="41" applyFont="1" applyFill="1" applyBorder="1" applyAlignment="1">
      <alignment horizontal="center" vertical="center" wrapText="1"/>
    </xf>
    <xf numFmtId="0" fontId="43" fillId="30"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30" borderId="1" xfId="41" applyFont="1" applyFill="1" applyBorder="1" applyAlignment="1">
      <alignment horizontal="center" vertical="center" wrapText="1"/>
    </xf>
    <xf numFmtId="0" fontId="43" fillId="30" borderId="4" xfId="52" applyFont="1" applyFill="1" applyBorder="1" applyAlignment="1">
      <alignment horizontal="center" vertical="center"/>
    </xf>
    <xf numFmtId="0" fontId="43" fillId="30" borderId="7" xfId="52" applyFont="1" applyFill="1" applyBorder="1" applyAlignment="1">
      <alignment horizontal="center" vertical="center"/>
    </xf>
    <xf numFmtId="0" fontId="43" fillId="30" borderId="9" xfId="52" applyFont="1" applyFill="1" applyBorder="1" applyAlignment="1">
      <alignment horizontal="center" vertical="center" wrapText="1"/>
    </xf>
    <xf numFmtId="0" fontId="43" fillId="30" borderId="58" xfId="52" applyFont="1" applyFill="1" applyBorder="1" applyAlignment="1">
      <alignment horizontal="center" vertical="center" wrapText="1"/>
    </xf>
    <xf numFmtId="0" fontId="43" fillId="30" borderId="22" xfId="52" applyFont="1" applyFill="1" applyBorder="1" applyAlignment="1">
      <alignment horizontal="center" vertical="center" wrapText="1"/>
    </xf>
    <xf numFmtId="0" fontId="43" fillId="30" borderId="20" xfId="52" applyFont="1" applyFill="1" applyBorder="1" applyAlignment="1">
      <alignment horizontal="center" vertical="center" wrapText="1"/>
    </xf>
    <xf numFmtId="0" fontId="8" fillId="0" borderId="0" xfId="1" applyFont="1" applyAlignment="1">
      <alignment horizontal="center" vertical="center"/>
    </xf>
    <xf numFmtId="0" fontId="76" fillId="0" borderId="0" xfId="1" applyFont="1" applyAlignment="1">
      <alignment horizontal="center" vertical="center"/>
    </xf>
    <xf numFmtId="0" fontId="43" fillId="30" borderId="10" xfId="41" applyFont="1" applyFill="1" applyBorder="1" applyAlignment="1">
      <alignment horizontal="center" vertical="center" wrapText="1"/>
    </xf>
    <xf numFmtId="0" fontId="43" fillId="30" borderId="6" xfId="41" applyFont="1" applyFill="1" applyBorder="1" applyAlignment="1">
      <alignment horizontal="center" vertical="center" wrapText="1"/>
    </xf>
    <xf numFmtId="0" fontId="43" fillId="30" borderId="2" xfId="41" applyFont="1" applyFill="1" applyBorder="1" applyAlignment="1">
      <alignment horizontal="center" vertical="center" wrapText="1"/>
    </xf>
    <xf numFmtId="0" fontId="43" fillId="30"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6" sqref="C56"/>
    </sheetView>
  </sheetViews>
  <sheetFormatPr defaultColWidth="9.140625" defaultRowHeight="15" x14ac:dyDescent="0.25"/>
  <cols>
    <col min="1" max="1" width="6.140625" style="291" customWidth="1"/>
    <col min="2" max="2" width="53.5703125" style="291" customWidth="1"/>
    <col min="3" max="3" width="91.42578125" style="291" customWidth="1"/>
    <col min="4" max="4" width="12" style="291" customWidth="1"/>
    <col min="5" max="5" width="14.42578125" style="291" customWidth="1"/>
    <col min="6" max="6" width="36.5703125" style="291" customWidth="1"/>
    <col min="7" max="7" width="20" style="291" customWidth="1"/>
    <col min="8" max="8" width="25.5703125" style="291" customWidth="1"/>
    <col min="9" max="9" width="16.42578125" style="291" customWidth="1"/>
    <col min="10" max="16384" width="9.140625" style="291"/>
  </cols>
  <sheetData>
    <row r="1" spans="1:22" s="268" customFormat="1" ht="18.75" customHeight="1" x14ac:dyDescent="0.2">
      <c r="A1" s="267"/>
      <c r="C1" s="269" t="s">
        <v>69</v>
      </c>
    </row>
    <row r="2" spans="1:22" s="268" customFormat="1" ht="18.75" customHeight="1" x14ac:dyDescent="0.3">
      <c r="A2" s="267"/>
      <c r="C2" s="270" t="s">
        <v>10</v>
      </c>
    </row>
    <row r="3" spans="1:22" s="268" customFormat="1" ht="18.75" x14ac:dyDescent="0.3">
      <c r="A3" s="271"/>
      <c r="C3" s="270" t="s">
        <v>68</v>
      </c>
    </row>
    <row r="4" spans="1:22" s="268" customFormat="1" ht="18.75" x14ac:dyDescent="0.3">
      <c r="A4" s="271"/>
      <c r="H4" s="270"/>
    </row>
    <row r="5" spans="1:22" s="268" customFormat="1" ht="15.75" x14ac:dyDescent="0.25">
      <c r="A5" s="346" t="s">
        <v>612</v>
      </c>
      <c r="B5" s="346"/>
      <c r="C5" s="346"/>
      <c r="D5" s="272"/>
      <c r="E5" s="272"/>
      <c r="F5" s="272"/>
      <c r="G5" s="272"/>
      <c r="H5" s="272"/>
      <c r="I5" s="272"/>
      <c r="J5" s="272"/>
    </row>
    <row r="6" spans="1:22" s="268" customFormat="1" ht="18.75" x14ac:dyDescent="0.3">
      <c r="A6" s="271"/>
      <c r="H6" s="270"/>
    </row>
    <row r="7" spans="1:22" s="268" customFormat="1" ht="18.75" x14ac:dyDescent="0.2">
      <c r="A7" s="350" t="s">
        <v>9</v>
      </c>
      <c r="B7" s="350"/>
      <c r="C7" s="350"/>
      <c r="D7" s="273"/>
      <c r="E7" s="273"/>
      <c r="F7" s="273"/>
      <c r="G7" s="273"/>
      <c r="H7" s="273"/>
      <c r="I7" s="273"/>
      <c r="J7" s="273"/>
      <c r="K7" s="273"/>
      <c r="L7" s="273"/>
      <c r="M7" s="273"/>
      <c r="N7" s="273"/>
      <c r="O7" s="273"/>
      <c r="P7" s="273"/>
      <c r="Q7" s="273"/>
      <c r="R7" s="273"/>
      <c r="S7" s="273"/>
      <c r="T7" s="273"/>
      <c r="U7" s="273"/>
      <c r="V7" s="273"/>
    </row>
    <row r="8" spans="1:22" s="268" customFormat="1" ht="18.75" x14ac:dyDescent="0.2">
      <c r="A8" s="274"/>
      <c r="B8" s="274"/>
      <c r="C8" s="274"/>
      <c r="D8" s="274"/>
      <c r="E8" s="274"/>
      <c r="F8" s="274"/>
      <c r="G8" s="274"/>
      <c r="H8" s="274"/>
      <c r="I8" s="273"/>
      <c r="J8" s="273"/>
      <c r="K8" s="273"/>
      <c r="L8" s="273"/>
      <c r="M8" s="273"/>
      <c r="N8" s="273"/>
      <c r="O8" s="273"/>
      <c r="P8" s="273"/>
      <c r="Q8" s="273"/>
      <c r="R8" s="273"/>
      <c r="S8" s="273"/>
      <c r="T8" s="273"/>
      <c r="U8" s="273"/>
      <c r="V8" s="273"/>
    </row>
    <row r="9" spans="1:22" s="268" customFormat="1" ht="18.75" x14ac:dyDescent="0.2">
      <c r="A9" s="351" t="s">
        <v>608</v>
      </c>
      <c r="B9" s="351"/>
      <c r="C9" s="351"/>
      <c r="D9" s="275"/>
      <c r="E9" s="275"/>
      <c r="F9" s="275"/>
      <c r="G9" s="275"/>
      <c r="H9" s="275"/>
      <c r="I9" s="273"/>
      <c r="J9" s="273"/>
      <c r="K9" s="273"/>
      <c r="L9" s="273"/>
      <c r="M9" s="273"/>
      <c r="N9" s="273"/>
      <c r="O9" s="273"/>
      <c r="P9" s="273"/>
      <c r="Q9" s="273"/>
      <c r="R9" s="273"/>
      <c r="S9" s="273"/>
      <c r="T9" s="273"/>
      <c r="U9" s="273"/>
      <c r="V9" s="273"/>
    </row>
    <row r="10" spans="1:22" s="268" customFormat="1" ht="18.75" x14ac:dyDescent="0.2">
      <c r="A10" s="352" t="s">
        <v>8</v>
      </c>
      <c r="B10" s="352"/>
      <c r="C10" s="352"/>
      <c r="D10" s="276"/>
      <c r="E10" s="276"/>
      <c r="F10" s="276"/>
      <c r="G10" s="276"/>
      <c r="H10" s="276"/>
      <c r="I10" s="273"/>
      <c r="J10" s="273"/>
      <c r="K10" s="273"/>
      <c r="L10" s="273"/>
      <c r="M10" s="273"/>
      <c r="N10" s="273"/>
      <c r="O10" s="273"/>
      <c r="P10" s="273"/>
      <c r="Q10" s="273"/>
      <c r="R10" s="273"/>
      <c r="S10" s="273"/>
      <c r="T10" s="273"/>
      <c r="U10" s="273"/>
      <c r="V10" s="273"/>
    </row>
    <row r="11" spans="1:22" s="268" customFormat="1" ht="18.75" x14ac:dyDescent="0.2">
      <c r="A11" s="274"/>
      <c r="B11" s="274"/>
      <c r="C11" s="274"/>
      <c r="D11" s="274"/>
      <c r="E11" s="274"/>
      <c r="F11" s="274"/>
      <c r="G11" s="274"/>
      <c r="H11" s="274"/>
      <c r="I11" s="273"/>
      <c r="J11" s="273"/>
      <c r="K11" s="273"/>
      <c r="L11" s="273"/>
      <c r="M11" s="273"/>
      <c r="N11" s="273"/>
      <c r="O11" s="273"/>
      <c r="P11" s="273"/>
      <c r="Q11" s="273"/>
      <c r="R11" s="273"/>
      <c r="S11" s="273"/>
      <c r="T11" s="273"/>
      <c r="U11" s="273"/>
      <c r="V11" s="273"/>
    </row>
    <row r="12" spans="1:22" s="268" customFormat="1" ht="18.75" x14ac:dyDescent="0.2">
      <c r="A12" s="351" t="s">
        <v>604</v>
      </c>
      <c r="B12" s="351"/>
      <c r="C12" s="351"/>
      <c r="D12" s="275"/>
      <c r="E12" s="275"/>
      <c r="F12" s="275"/>
      <c r="G12" s="275"/>
      <c r="H12" s="275"/>
      <c r="I12" s="273"/>
      <c r="J12" s="273"/>
      <c r="K12" s="273"/>
      <c r="L12" s="273"/>
      <c r="M12" s="273"/>
      <c r="N12" s="273"/>
      <c r="O12" s="273"/>
      <c r="P12" s="273"/>
      <c r="Q12" s="273"/>
      <c r="R12" s="273"/>
      <c r="S12" s="273"/>
      <c r="T12" s="273"/>
      <c r="U12" s="273"/>
      <c r="V12" s="273"/>
    </row>
    <row r="13" spans="1:22" s="268" customFormat="1" ht="18.75" x14ac:dyDescent="0.2">
      <c r="A13" s="352" t="s">
        <v>7</v>
      </c>
      <c r="B13" s="352"/>
      <c r="C13" s="352"/>
      <c r="D13" s="276"/>
      <c r="E13" s="276"/>
      <c r="F13" s="276"/>
      <c r="G13" s="276"/>
      <c r="H13" s="276"/>
      <c r="I13" s="273"/>
      <c r="J13" s="273"/>
      <c r="K13" s="273"/>
      <c r="L13" s="273"/>
      <c r="M13" s="273"/>
      <c r="N13" s="273"/>
      <c r="O13" s="273"/>
      <c r="P13" s="273"/>
      <c r="Q13" s="273"/>
      <c r="R13" s="273"/>
      <c r="S13" s="273"/>
      <c r="T13" s="273"/>
      <c r="U13" s="273"/>
      <c r="V13" s="273"/>
    </row>
    <row r="14" spans="1:22" s="277"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row>
    <row r="15" spans="1:22" s="278" customFormat="1" ht="44.25" customHeight="1" x14ac:dyDescent="0.2">
      <c r="A15" s="353" t="s">
        <v>563</v>
      </c>
      <c r="B15" s="353"/>
      <c r="C15" s="353"/>
      <c r="D15" s="275"/>
      <c r="E15" s="275"/>
      <c r="F15" s="275"/>
      <c r="G15" s="275"/>
      <c r="H15" s="275"/>
      <c r="I15" s="275"/>
      <c r="J15" s="275"/>
      <c r="K15" s="275"/>
      <c r="L15" s="275"/>
      <c r="M15" s="275"/>
      <c r="N15" s="275"/>
      <c r="O15" s="275"/>
      <c r="P15" s="275"/>
      <c r="Q15" s="275"/>
      <c r="R15" s="275"/>
      <c r="S15" s="275"/>
      <c r="T15" s="275"/>
      <c r="U15" s="275"/>
      <c r="V15" s="275"/>
    </row>
    <row r="16" spans="1:22" s="278" customFormat="1" ht="15" customHeight="1" x14ac:dyDescent="0.2">
      <c r="A16" s="347" t="s">
        <v>6</v>
      </c>
      <c r="B16" s="347"/>
      <c r="C16" s="347"/>
      <c r="D16" s="276"/>
      <c r="E16" s="276"/>
      <c r="F16" s="276"/>
      <c r="G16" s="276"/>
      <c r="H16" s="276"/>
      <c r="I16" s="276"/>
      <c r="J16" s="276"/>
      <c r="K16" s="276"/>
      <c r="L16" s="276"/>
      <c r="M16" s="276"/>
      <c r="N16" s="276"/>
      <c r="O16" s="276"/>
      <c r="P16" s="276"/>
      <c r="Q16" s="276"/>
      <c r="R16" s="276"/>
      <c r="S16" s="276"/>
      <c r="T16" s="276"/>
      <c r="U16" s="276"/>
      <c r="V16" s="276"/>
    </row>
    <row r="17" spans="1:22" s="278" customFormat="1" ht="15" customHeight="1" x14ac:dyDescent="0.2">
      <c r="A17" s="279"/>
      <c r="B17" s="279"/>
      <c r="C17" s="279"/>
      <c r="D17" s="279"/>
      <c r="E17" s="279"/>
      <c r="F17" s="279"/>
      <c r="G17" s="279"/>
      <c r="H17" s="279"/>
      <c r="I17" s="279"/>
      <c r="J17" s="279"/>
      <c r="K17" s="279"/>
      <c r="L17" s="279"/>
      <c r="M17" s="279"/>
      <c r="N17" s="279"/>
      <c r="O17" s="279"/>
      <c r="P17" s="279"/>
      <c r="Q17" s="279"/>
      <c r="R17" s="279"/>
      <c r="S17" s="279"/>
    </row>
    <row r="18" spans="1:22" s="278" customFormat="1" ht="15" customHeight="1" x14ac:dyDescent="0.2">
      <c r="A18" s="348" t="s">
        <v>432</v>
      </c>
      <c r="B18" s="349"/>
      <c r="C18" s="349"/>
      <c r="D18" s="280"/>
      <c r="E18" s="280"/>
      <c r="F18" s="280"/>
      <c r="G18" s="280"/>
      <c r="H18" s="280"/>
      <c r="I18" s="280"/>
      <c r="J18" s="280"/>
      <c r="K18" s="280"/>
      <c r="L18" s="280"/>
      <c r="M18" s="280"/>
      <c r="N18" s="280"/>
      <c r="O18" s="280"/>
      <c r="P18" s="280"/>
      <c r="Q18" s="280"/>
      <c r="R18" s="280"/>
      <c r="S18" s="280"/>
      <c r="T18" s="280"/>
      <c r="U18" s="280"/>
      <c r="V18" s="280"/>
    </row>
    <row r="19" spans="1:22" s="278" customFormat="1" ht="15" customHeight="1" x14ac:dyDescent="0.2">
      <c r="A19" s="276"/>
      <c r="B19" s="276"/>
      <c r="C19" s="276"/>
      <c r="D19" s="276"/>
      <c r="E19" s="276"/>
      <c r="F19" s="276"/>
      <c r="G19" s="276"/>
      <c r="H19" s="276"/>
      <c r="I19" s="279"/>
      <c r="J19" s="279"/>
      <c r="K19" s="279"/>
      <c r="L19" s="279"/>
      <c r="M19" s="279"/>
      <c r="N19" s="279"/>
      <c r="O19" s="279"/>
      <c r="P19" s="279"/>
      <c r="Q19" s="279"/>
      <c r="R19" s="279"/>
      <c r="S19" s="279"/>
    </row>
    <row r="20" spans="1:22" s="278" customFormat="1" ht="39.75" customHeight="1" x14ac:dyDescent="0.2">
      <c r="A20" s="281" t="s">
        <v>5</v>
      </c>
      <c r="B20" s="282" t="s">
        <v>67</v>
      </c>
      <c r="C20" s="283" t="s">
        <v>66</v>
      </c>
      <c r="D20" s="284"/>
      <c r="E20" s="284"/>
      <c r="F20" s="284"/>
      <c r="G20" s="284"/>
      <c r="H20" s="284"/>
      <c r="I20" s="266"/>
      <c r="J20" s="266"/>
      <c r="K20" s="266"/>
      <c r="L20" s="266"/>
      <c r="M20" s="266"/>
      <c r="N20" s="266"/>
      <c r="O20" s="266"/>
      <c r="P20" s="266"/>
      <c r="Q20" s="266"/>
      <c r="R20" s="266"/>
      <c r="S20" s="266"/>
      <c r="T20" s="285"/>
      <c r="U20" s="285"/>
      <c r="V20" s="285"/>
    </row>
    <row r="21" spans="1:22" s="278" customFormat="1" ht="16.5" customHeight="1" x14ac:dyDescent="0.2">
      <c r="A21" s="283">
        <v>1</v>
      </c>
      <c r="B21" s="282">
        <v>2</v>
      </c>
      <c r="C21" s="283">
        <v>3</v>
      </c>
      <c r="D21" s="284"/>
      <c r="E21" s="284"/>
      <c r="F21" s="284"/>
      <c r="G21" s="284"/>
      <c r="H21" s="284"/>
      <c r="I21" s="266"/>
      <c r="J21" s="266"/>
      <c r="K21" s="266"/>
      <c r="L21" s="266"/>
      <c r="M21" s="266"/>
      <c r="N21" s="266"/>
      <c r="O21" s="266"/>
      <c r="P21" s="266"/>
      <c r="Q21" s="266"/>
      <c r="R21" s="266"/>
      <c r="S21" s="266"/>
      <c r="T21" s="285"/>
      <c r="U21" s="285"/>
      <c r="V21" s="285"/>
    </row>
    <row r="22" spans="1:22" s="278" customFormat="1" ht="39" customHeight="1" x14ac:dyDescent="0.2">
      <c r="A22" s="286" t="s">
        <v>65</v>
      </c>
      <c r="B22" s="287" t="s">
        <v>295</v>
      </c>
      <c r="C22" s="283" t="s">
        <v>524</v>
      </c>
      <c r="D22" s="284"/>
      <c r="E22" s="284"/>
      <c r="F22" s="284"/>
      <c r="G22" s="284"/>
      <c r="H22" s="284"/>
      <c r="I22" s="266"/>
      <c r="J22" s="266"/>
      <c r="K22" s="266"/>
      <c r="L22" s="266"/>
      <c r="M22" s="266"/>
      <c r="N22" s="266"/>
      <c r="O22" s="266"/>
      <c r="P22" s="266"/>
      <c r="Q22" s="266"/>
      <c r="R22" s="266"/>
      <c r="S22" s="266"/>
      <c r="T22" s="285"/>
      <c r="U22" s="285"/>
      <c r="V22" s="285"/>
    </row>
    <row r="23" spans="1:22" s="278" customFormat="1" ht="58.5" customHeight="1" x14ac:dyDescent="0.2">
      <c r="A23" s="286" t="s">
        <v>63</v>
      </c>
      <c r="B23" s="288" t="s">
        <v>64</v>
      </c>
      <c r="C23" s="293" t="s">
        <v>525</v>
      </c>
      <c r="D23" s="284"/>
      <c r="E23" s="284"/>
      <c r="F23" s="284"/>
      <c r="G23" s="284"/>
      <c r="H23" s="284"/>
      <c r="I23" s="266"/>
      <c r="J23" s="266"/>
      <c r="K23" s="266"/>
      <c r="L23" s="266"/>
      <c r="M23" s="266"/>
      <c r="N23" s="266"/>
      <c r="O23" s="266"/>
      <c r="P23" s="266"/>
      <c r="Q23" s="266"/>
      <c r="R23" s="266"/>
      <c r="S23" s="266"/>
      <c r="T23" s="285"/>
      <c r="U23" s="285"/>
      <c r="V23" s="285"/>
    </row>
    <row r="24" spans="1:22" s="278" customFormat="1" ht="22.5" customHeight="1" x14ac:dyDescent="0.2">
      <c r="A24" s="343"/>
      <c r="B24" s="344"/>
      <c r="C24" s="345"/>
      <c r="D24" s="284"/>
      <c r="E24" s="284"/>
      <c r="F24" s="284"/>
      <c r="G24" s="284"/>
      <c r="H24" s="284"/>
      <c r="I24" s="266"/>
      <c r="J24" s="266"/>
      <c r="K24" s="266"/>
      <c r="L24" s="266"/>
      <c r="M24" s="266"/>
      <c r="N24" s="266"/>
      <c r="O24" s="266"/>
      <c r="P24" s="266"/>
      <c r="Q24" s="266"/>
      <c r="R24" s="266"/>
      <c r="S24" s="266"/>
      <c r="T24" s="285"/>
      <c r="U24" s="285"/>
      <c r="V24" s="285"/>
    </row>
    <row r="25" spans="1:22" s="278" customFormat="1" ht="58.5" customHeight="1" x14ac:dyDescent="0.2">
      <c r="A25" s="286" t="s">
        <v>62</v>
      </c>
      <c r="B25" s="289" t="s">
        <v>382</v>
      </c>
      <c r="C25" s="241" t="s">
        <v>479</v>
      </c>
      <c r="D25" s="284"/>
      <c r="E25" s="284"/>
      <c r="F25" s="284"/>
      <c r="G25" s="284"/>
      <c r="H25" s="266"/>
      <c r="I25" s="266"/>
      <c r="J25" s="266"/>
      <c r="K25" s="266"/>
      <c r="L25" s="266"/>
      <c r="M25" s="266"/>
      <c r="N25" s="266"/>
      <c r="O25" s="266"/>
      <c r="P25" s="266"/>
      <c r="Q25" s="266"/>
      <c r="R25" s="266"/>
      <c r="S25" s="285"/>
      <c r="T25" s="285"/>
      <c r="U25" s="285"/>
      <c r="V25" s="285"/>
    </row>
    <row r="26" spans="1:22" s="278" customFormat="1" ht="42.75" customHeight="1" x14ac:dyDescent="0.2">
      <c r="A26" s="286" t="s">
        <v>61</v>
      </c>
      <c r="B26" s="289" t="s">
        <v>75</v>
      </c>
      <c r="C26" s="241" t="s">
        <v>451</v>
      </c>
      <c r="D26" s="284"/>
      <c r="E26" s="284"/>
      <c r="F26" s="284"/>
      <c r="G26" s="284"/>
      <c r="H26" s="266"/>
      <c r="I26" s="266"/>
      <c r="J26" s="266"/>
      <c r="K26" s="266"/>
      <c r="L26" s="266"/>
      <c r="M26" s="266"/>
      <c r="N26" s="266"/>
      <c r="O26" s="266"/>
      <c r="P26" s="266"/>
      <c r="Q26" s="266"/>
      <c r="R26" s="266"/>
      <c r="S26" s="285"/>
      <c r="T26" s="285"/>
      <c r="U26" s="285"/>
      <c r="V26" s="285"/>
    </row>
    <row r="27" spans="1:22" s="278" customFormat="1" ht="51.75" customHeight="1" x14ac:dyDescent="0.2">
      <c r="A27" s="286" t="s">
        <v>59</v>
      </c>
      <c r="B27" s="289" t="s">
        <v>74</v>
      </c>
      <c r="C27" s="241" t="s">
        <v>618</v>
      </c>
      <c r="D27" s="284"/>
      <c r="E27" s="284"/>
      <c r="F27" s="284"/>
      <c r="G27" s="284"/>
      <c r="H27" s="266"/>
      <c r="I27" s="266"/>
      <c r="J27" s="266"/>
      <c r="K27" s="266"/>
      <c r="L27" s="266"/>
      <c r="M27" s="266"/>
      <c r="N27" s="266"/>
      <c r="O27" s="266"/>
      <c r="P27" s="266"/>
      <c r="Q27" s="266"/>
      <c r="R27" s="266"/>
      <c r="S27" s="285"/>
      <c r="T27" s="285"/>
      <c r="U27" s="285"/>
      <c r="V27" s="285"/>
    </row>
    <row r="28" spans="1:22" s="278" customFormat="1" ht="42.75" customHeight="1" x14ac:dyDescent="0.2">
      <c r="A28" s="286" t="s">
        <v>58</v>
      </c>
      <c r="B28" s="289" t="s">
        <v>383</v>
      </c>
      <c r="C28" s="241" t="s">
        <v>452</v>
      </c>
      <c r="D28" s="284"/>
      <c r="E28" s="284"/>
      <c r="F28" s="284"/>
      <c r="G28" s="284"/>
      <c r="H28" s="266"/>
      <c r="I28" s="266"/>
      <c r="J28" s="266"/>
      <c r="K28" s="266"/>
      <c r="L28" s="266"/>
      <c r="M28" s="266"/>
      <c r="N28" s="266"/>
      <c r="O28" s="266"/>
      <c r="P28" s="266"/>
      <c r="Q28" s="266"/>
      <c r="R28" s="266"/>
      <c r="S28" s="285"/>
      <c r="T28" s="285"/>
      <c r="U28" s="285"/>
      <c r="V28" s="285"/>
    </row>
    <row r="29" spans="1:22" s="278" customFormat="1" ht="51.75" customHeight="1" x14ac:dyDescent="0.2">
      <c r="A29" s="286" t="s">
        <v>56</v>
      </c>
      <c r="B29" s="289" t="s">
        <v>384</v>
      </c>
      <c r="C29" s="241" t="s">
        <v>452</v>
      </c>
      <c r="D29" s="284"/>
      <c r="E29" s="284"/>
      <c r="F29" s="284"/>
      <c r="G29" s="284"/>
      <c r="H29" s="266"/>
      <c r="I29" s="266"/>
      <c r="J29" s="266"/>
      <c r="K29" s="266"/>
      <c r="L29" s="266"/>
      <c r="M29" s="266"/>
      <c r="N29" s="266"/>
      <c r="O29" s="266"/>
      <c r="P29" s="266"/>
      <c r="Q29" s="266"/>
      <c r="R29" s="266"/>
      <c r="S29" s="285"/>
      <c r="T29" s="285"/>
      <c r="U29" s="285"/>
      <c r="V29" s="285"/>
    </row>
    <row r="30" spans="1:22" s="278" customFormat="1" ht="51.75" customHeight="1" x14ac:dyDescent="0.2">
      <c r="A30" s="286" t="s">
        <v>54</v>
      </c>
      <c r="B30" s="289" t="s">
        <v>385</v>
      </c>
      <c r="C30" s="241" t="s">
        <v>452</v>
      </c>
      <c r="D30" s="284"/>
      <c r="E30" s="284"/>
      <c r="F30" s="284"/>
      <c r="G30" s="284"/>
      <c r="H30" s="266"/>
      <c r="I30" s="266"/>
      <c r="J30" s="266"/>
      <c r="K30" s="266"/>
      <c r="L30" s="266"/>
      <c r="M30" s="266"/>
      <c r="N30" s="266"/>
      <c r="O30" s="266"/>
      <c r="P30" s="266"/>
      <c r="Q30" s="266"/>
      <c r="R30" s="266"/>
      <c r="S30" s="285"/>
      <c r="T30" s="285"/>
      <c r="U30" s="285"/>
      <c r="V30" s="285"/>
    </row>
    <row r="31" spans="1:22" s="278" customFormat="1" ht="51.75" customHeight="1" x14ac:dyDescent="0.2">
      <c r="A31" s="286" t="s">
        <v>73</v>
      </c>
      <c r="B31" s="289" t="s">
        <v>386</v>
      </c>
      <c r="C31" s="241" t="s">
        <v>476</v>
      </c>
      <c r="D31" s="284"/>
      <c r="E31" s="284"/>
      <c r="F31" s="284"/>
      <c r="G31" s="284"/>
      <c r="H31" s="266"/>
      <c r="I31" s="266"/>
      <c r="J31" s="266"/>
      <c r="K31" s="266"/>
      <c r="L31" s="266"/>
      <c r="M31" s="266"/>
      <c r="N31" s="266"/>
      <c r="O31" s="266"/>
      <c r="P31" s="266"/>
      <c r="Q31" s="266"/>
      <c r="R31" s="266"/>
      <c r="S31" s="285"/>
      <c r="T31" s="285"/>
      <c r="U31" s="285"/>
      <c r="V31" s="285"/>
    </row>
    <row r="32" spans="1:22" s="278" customFormat="1" ht="51.75" customHeight="1" x14ac:dyDescent="0.2">
      <c r="A32" s="286" t="s">
        <v>71</v>
      </c>
      <c r="B32" s="289" t="s">
        <v>387</v>
      </c>
      <c r="C32" s="241" t="s">
        <v>452</v>
      </c>
      <c r="D32" s="284"/>
      <c r="E32" s="284"/>
      <c r="F32" s="284"/>
      <c r="G32" s="284"/>
      <c r="H32" s="266"/>
      <c r="I32" s="266"/>
      <c r="J32" s="266"/>
      <c r="K32" s="266"/>
      <c r="L32" s="266"/>
      <c r="M32" s="266"/>
      <c r="N32" s="266"/>
      <c r="O32" s="266"/>
      <c r="P32" s="266"/>
      <c r="Q32" s="266"/>
      <c r="R32" s="266"/>
      <c r="S32" s="285"/>
      <c r="T32" s="285"/>
      <c r="U32" s="285"/>
      <c r="V32" s="285"/>
    </row>
    <row r="33" spans="1:22" s="278" customFormat="1" ht="101.25" customHeight="1" x14ac:dyDescent="0.2">
      <c r="A33" s="286" t="s">
        <v>70</v>
      </c>
      <c r="B33" s="289" t="s">
        <v>388</v>
      </c>
      <c r="C33" s="241" t="s">
        <v>478</v>
      </c>
      <c r="D33" s="284"/>
      <c r="E33" s="284"/>
      <c r="F33" s="284"/>
      <c r="G33" s="284"/>
      <c r="H33" s="266"/>
      <c r="I33" s="266"/>
      <c r="J33" s="266"/>
      <c r="K33" s="266"/>
      <c r="L33" s="266"/>
      <c r="M33" s="266"/>
      <c r="N33" s="266"/>
      <c r="O33" s="266"/>
      <c r="P33" s="266"/>
      <c r="Q33" s="266"/>
      <c r="R33" s="266"/>
      <c r="S33" s="285"/>
      <c r="T33" s="285"/>
      <c r="U33" s="285"/>
      <c r="V33" s="285"/>
    </row>
    <row r="34" spans="1:22" ht="111" customHeight="1" x14ac:dyDescent="0.25">
      <c r="A34" s="286" t="s">
        <v>402</v>
      </c>
      <c r="B34" s="289" t="s">
        <v>389</v>
      </c>
      <c r="C34" s="241" t="s">
        <v>452</v>
      </c>
      <c r="D34" s="290"/>
      <c r="E34" s="290"/>
      <c r="F34" s="290"/>
      <c r="G34" s="290"/>
      <c r="H34" s="290"/>
      <c r="I34" s="290"/>
      <c r="J34" s="290"/>
      <c r="K34" s="290"/>
      <c r="L34" s="290"/>
      <c r="M34" s="290"/>
      <c r="N34" s="290"/>
      <c r="O34" s="290"/>
      <c r="P34" s="290"/>
      <c r="Q34" s="290"/>
      <c r="R34" s="290"/>
      <c r="S34" s="290"/>
      <c r="T34" s="290"/>
      <c r="U34" s="290"/>
      <c r="V34" s="290"/>
    </row>
    <row r="35" spans="1:22" ht="58.5" customHeight="1" x14ac:dyDescent="0.25">
      <c r="A35" s="286" t="s">
        <v>392</v>
      </c>
      <c r="B35" s="289" t="s">
        <v>72</v>
      </c>
      <c r="C35" s="241" t="s">
        <v>452</v>
      </c>
      <c r="D35" s="290"/>
      <c r="E35" s="290"/>
      <c r="F35" s="290"/>
      <c r="G35" s="290"/>
      <c r="H35" s="290"/>
      <c r="I35" s="290"/>
      <c r="J35" s="290"/>
      <c r="K35" s="290"/>
      <c r="L35" s="290"/>
      <c r="M35" s="290"/>
      <c r="N35" s="290"/>
      <c r="O35" s="290"/>
      <c r="P35" s="290"/>
      <c r="Q35" s="290"/>
      <c r="R35" s="290"/>
      <c r="S35" s="290"/>
      <c r="T35" s="290"/>
      <c r="U35" s="290"/>
      <c r="V35" s="290"/>
    </row>
    <row r="36" spans="1:22" ht="51.75" customHeight="1" x14ac:dyDescent="0.25">
      <c r="A36" s="286" t="s">
        <v>403</v>
      </c>
      <c r="B36" s="289" t="s">
        <v>390</v>
      </c>
      <c r="C36" s="241" t="s">
        <v>452</v>
      </c>
      <c r="D36" s="290"/>
      <c r="E36" s="290"/>
      <c r="F36" s="290"/>
      <c r="G36" s="290"/>
      <c r="H36" s="290"/>
      <c r="I36" s="290"/>
      <c r="J36" s="290"/>
      <c r="K36" s="290"/>
      <c r="L36" s="290"/>
      <c r="M36" s="290"/>
      <c r="N36" s="290"/>
      <c r="O36" s="290"/>
      <c r="P36" s="290"/>
      <c r="Q36" s="290"/>
      <c r="R36" s="290"/>
      <c r="S36" s="290"/>
      <c r="T36" s="290"/>
      <c r="U36" s="290"/>
      <c r="V36" s="290"/>
    </row>
    <row r="37" spans="1:22" ht="43.5" customHeight="1" x14ac:dyDescent="0.25">
      <c r="A37" s="286" t="s">
        <v>393</v>
      </c>
      <c r="B37" s="289" t="s">
        <v>391</v>
      </c>
      <c r="C37" s="241" t="s">
        <v>476</v>
      </c>
      <c r="D37" s="290"/>
      <c r="E37" s="290"/>
      <c r="F37" s="290"/>
      <c r="G37" s="290"/>
      <c r="H37" s="290"/>
      <c r="I37" s="290"/>
      <c r="J37" s="290"/>
      <c r="K37" s="290"/>
      <c r="L37" s="290"/>
      <c r="M37" s="290"/>
      <c r="N37" s="290"/>
      <c r="O37" s="290"/>
      <c r="P37" s="290"/>
      <c r="Q37" s="290"/>
      <c r="R37" s="290"/>
      <c r="S37" s="290"/>
      <c r="T37" s="290"/>
      <c r="U37" s="290"/>
      <c r="V37" s="290"/>
    </row>
    <row r="38" spans="1:22" ht="43.5" customHeight="1" x14ac:dyDescent="0.25">
      <c r="A38" s="286" t="s">
        <v>404</v>
      </c>
      <c r="B38" s="289" t="s">
        <v>230</v>
      </c>
      <c r="C38" s="241" t="s">
        <v>452</v>
      </c>
      <c r="D38" s="290"/>
      <c r="E38" s="290"/>
      <c r="F38" s="290"/>
      <c r="G38" s="290"/>
      <c r="H38" s="290"/>
      <c r="I38" s="290"/>
      <c r="J38" s="290"/>
      <c r="K38" s="290"/>
      <c r="L38" s="290"/>
      <c r="M38" s="290"/>
      <c r="N38" s="290"/>
      <c r="O38" s="290"/>
      <c r="P38" s="290"/>
      <c r="Q38" s="290"/>
      <c r="R38" s="290"/>
      <c r="S38" s="290"/>
      <c r="T38" s="290"/>
      <c r="U38" s="290"/>
      <c r="V38" s="290"/>
    </row>
    <row r="39" spans="1:22" ht="23.25" customHeight="1" x14ac:dyDescent="0.25">
      <c r="A39" s="343"/>
      <c r="B39" s="344"/>
      <c r="C39" s="345"/>
      <c r="D39" s="290"/>
      <c r="E39" s="290"/>
      <c r="F39" s="290"/>
      <c r="G39" s="290"/>
      <c r="H39" s="290"/>
      <c r="I39" s="290"/>
      <c r="J39" s="290"/>
      <c r="K39" s="290"/>
      <c r="L39" s="290"/>
      <c r="M39" s="290"/>
      <c r="N39" s="290"/>
      <c r="O39" s="290"/>
      <c r="P39" s="290"/>
      <c r="Q39" s="290"/>
      <c r="R39" s="290"/>
      <c r="S39" s="290"/>
      <c r="T39" s="290"/>
      <c r="U39" s="290"/>
      <c r="V39" s="290"/>
    </row>
    <row r="40" spans="1:22" ht="63" x14ac:dyDescent="0.25">
      <c r="A40" s="286" t="s">
        <v>394</v>
      </c>
      <c r="B40" s="289" t="s">
        <v>445</v>
      </c>
      <c r="C40" s="283" t="s">
        <v>532</v>
      </c>
      <c r="D40" s="290"/>
      <c r="E40" s="290"/>
      <c r="F40" s="290"/>
      <c r="G40" s="290"/>
      <c r="H40" s="290"/>
      <c r="I40" s="290"/>
      <c r="J40" s="290"/>
      <c r="K40" s="290"/>
      <c r="L40" s="290"/>
      <c r="M40" s="290"/>
      <c r="N40" s="290"/>
      <c r="O40" s="290"/>
      <c r="P40" s="290"/>
      <c r="Q40" s="290"/>
      <c r="R40" s="290"/>
      <c r="S40" s="290"/>
      <c r="T40" s="290"/>
      <c r="U40" s="290"/>
      <c r="V40" s="290"/>
    </row>
    <row r="41" spans="1:22" ht="105.75" customHeight="1" x14ac:dyDescent="0.25">
      <c r="A41" s="286" t="s">
        <v>405</v>
      </c>
      <c r="B41" s="289" t="s">
        <v>427</v>
      </c>
      <c r="C41" s="283" t="s">
        <v>450</v>
      </c>
      <c r="D41" s="290"/>
      <c r="E41" s="290"/>
      <c r="F41" s="290"/>
      <c r="G41" s="290"/>
      <c r="H41" s="290"/>
      <c r="I41" s="290"/>
      <c r="J41" s="290"/>
      <c r="K41" s="290"/>
      <c r="L41" s="290"/>
      <c r="M41" s="290"/>
      <c r="N41" s="290"/>
      <c r="O41" s="290"/>
      <c r="P41" s="290"/>
      <c r="Q41" s="290"/>
      <c r="R41" s="290"/>
      <c r="S41" s="290"/>
      <c r="T41" s="290"/>
      <c r="U41" s="290"/>
      <c r="V41" s="290"/>
    </row>
    <row r="42" spans="1:22" ht="83.25" customHeight="1" x14ac:dyDescent="0.25">
      <c r="A42" s="286" t="s">
        <v>395</v>
      </c>
      <c r="B42" s="289" t="s">
        <v>442</v>
      </c>
      <c r="C42" s="283" t="s">
        <v>450</v>
      </c>
      <c r="D42" s="290"/>
      <c r="E42" s="290"/>
      <c r="F42" s="290"/>
      <c r="G42" s="290"/>
      <c r="H42" s="290"/>
      <c r="I42" s="290"/>
      <c r="J42" s="290"/>
      <c r="K42" s="290"/>
      <c r="L42" s="290"/>
      <c r="M42" s="290"/>
      <c r="N42" s="290"/>
      <c r="O42" s="290"/>
      <c r="P42" s="290"/>
      <c r="Q42" s="290"/>
      <c r="R42" s="290"/>
      <c r="S42" s="290"/>
      <c r="T42" s="290"/>
      <c r="U42" s="290"/>
      <c r="V42" s="290"/>
    </row>
    <row r="43" spans="1:22" ht="186" customHeight="1" x14ac:dyDescent="0.25">
      <c r="A43" s="286" t="s">
        <v>408</v>
      </c>
      <c r="B43" s="289" t="s">
        <v>409</v>
      </c>
      <c r="C43" s="283" t="s">
        <v>450</v>
      </c>
      <c r="D43" s="290"/>
      <c r="E43" s="290"/>
      <c r="F43" s="290"/>
      <c r="G43" s="290"/>
      <c r="H43" s="290"/>
      <c r="I43" s="290"/>
      <c r="J43" s="290"/>
      <c r="K43" s="290"/>
      <c r="L43" s="290"/>
      <c r="M43" s="290"/>
      <c r="N43" s="290"/>
      <c r="O43" s="290"/>
      <c r="P43" s="290"/>
      <c r="Q43" s="290"/>
      <c r="R43" s="290"/>
      <c r="S43" s="290"/>
      <c r="T43" s="290"/>
      <c r="U43" s="290"/>
      <c r="V43" s="290"/>
    </row>
    <row r="44" spans="1:22" ht="111" customHeight="1" x14ac:dyDescent="0.25">
      <c r="A44" s="286" t="s">
        <v>396</v>
      </c>
      <c r="B44" s="289" t="s">
        <v>433</v>
      </c>
      <c r="C44" s="283" t="s">
        <v>532</v>
      </c>
      <c r="D44" s="290"/>
      <c r="E44" s="290"/>
      <c r="F44" s="290"/>
      <c r="G44" s="290"/>
      <c r="H44" s="290"/>
      <c r="I44" s="290"/>
      <c r="J44" s="290"/>
      <c r="K44" s="290"/>
      <c r="L44" s="290"/>
      <c r="M44" s="290"/>
      <c r="N44" s="290"/>
      <c r="O44" s="290"/>
      <c r="P44" s="290"/>
      <c r="Q44" s="290"/>
      <c r="R44" s="290"/>
      <c r="S44" s="290"/>
      <c r="T44" s="290"/>
      <c r="U44" s="290"/>
      <c r="V44" s="290"/>
    </row>
    <row r="45" spans="1:22" ht="120" customHeight="1" x14ac:dyDescent="0.25">
      <c r="A45" s="286" t="s">
        <v>428</v>
      </c>
      <c r="B45" s="289" t="s">
        <v>434</v>
      </c>
      <c r="C45" s="283" t="s">
        <v>450</v>
      </c>
      <c r="D45" s="290"/>
      <c r="E45" s="290"/>
      <c r="F45" s="290"/>
      <c r="G45" s="290"/>
      <c r="H45" s="290"/>
      <c r="I45" s="290"/>
      <c r="J45" s="290"/>
      <c r="K45" s="290"/>
      <c r="L45" s="290"/>
      <c r="M45" s="290"/>
      <c r="N45" s="290"/>
      <c r="O45" s="290"/>
      <c r="P45" s="290"/>
      <c r="Q45" s="290"/>
      <c r="R45" s="290"/>
      <c r="S45" s="290"/>
      <c r="T45" s="290"/>
      <c r="U45" s="290"/>
      <c r="V45" s="290"/>
    </row>
    <row r="46" spans="1:22" ht="101.25" customHeight="1" x14ac:dyDescent="0.25">
      <c r="A46" s="286" t="s">
        <v>397</v>
      </c>
      <c r="B46" s="289" t="s">
        <v>435</v>
      </c>
      <c r="C46" s="283" t="s">
        <v>450</v>
      </c>
      <c r="D46" s="290"/>
      <c r="E46" s="290"/>
      <c r="F46" s="290"/>
      <c r="G46" s="290"/>
      <c r="H46" s="290"/>
      <c r="I46" s="290"/>
      <c r="J46" s="290"/>
      <c r="K46" s="290"/>
      <c r="L46" s="290"/>
      <c r="M46" s="290"/>
      <c r="N46" s="290"/>
      <c r="O46" s="290"/>
      <c r="P46" s="290"/>
      <c r="Q46" s="290"/>
      <c r="R46" s="290"/>
      <c r="S46" s="290"/>
      <c r="T46" s="290"/>
      <c r="U46" s="290"/>
      <c r="V46" s="290"/>
    </row>
    <row r="47" spans="1:22" ht="18.75" customHeight="1" x14ac:dyDescent="0.25">
      <c r="A47" s="343"/>
      <c r="B47" s="344"/>
      <c r="C47" s="345"/>
      <c r="D47" s="290"/>
      <c r="E47" s="290"/>
      <c r="F47" s="290"/>
      <c r="G47" s="290"/>
      <c r="H47" s="290"/>
      <c r="I47" s="290"/>
      <c r="J47" s="290"/>
      <c r="K47" s="290"/>
      <c r="L47" s="290"/>
      <c r="M47" s="290"/>
      <c r="N47" s="290"/>
      <c r="O47" s="290"/>
      <c r="P47" s="290"/>
      <c r="Q47" s="290"/>
      <c r="R47" s="290"/>
      <c r="S47" s="290"/>
      <c r="T47" s="290"/>
      <c r="U47" s="290"/>
      <c r="V47" s="290"/>
    </row>
    <row r="48" spans="1:22" ht="75.75" customHeight="1" x14ac:dyDescent="0.25">
      <c r="A48" s="286" t="s">
        <v>429</v>
      </c>
      <c r="B48" s="289" t="s">
        <v>443</v>
      </c>
      <c r="C48" s="328">
        <v>139.95047999999997</v>
      </c>
      <c r="D48" s="290"/>
      <c r="E48" s="290"/>
      <c r="F48" s="290"/>
      <c r="G48" s="290"/>
      <c r="H48" s="290"/>
      <c r="I48" s="290"/>
      <c r="J48" s="290"/>
      <c r="K48" s="290"/>
      <c r="L48" s="290"/>
      <c r="M48" s="290"/>
      <c r="N48" s="290"/>
      <c r="O48" s="290"/>
      <c r="P48" s="290"/>
      <c r="Q48" s="290"/>
      <c r="R48" s="290"/>
      <c r="S48" s="290"/>
      <c r="T48" s="290"/>
      <c r="U48" s="290"/>
      <c r="V48" s="290"/>
    </row>
    <row r="49" spans="1:22" ht="71.25" customHeight="1" x14ac:dyDescent="0.25">
      <c r="A49" s="286" t="s">
        <v>398</v>
      </c>
      <c r="B49" s="289" t="s">
        <v>444</v>
      </c>
      <c r="C49" s="328">
        <v>116.6254</v>
      </c>
      <c r="D49" s="290"/>
      <c r="E49" s="290"/>
      <c r="F49" s="290"/>
      <c r="G49" s="290"/>
      <c r="H49" s="290"/>
      <c r="I49" s="290"/>
      <c r="J49" s="290"/>
      <c r="K49" s="290"/>
      <c r="L49" s="290"/>
      <c r="M49" s="290"/>
      <c r="N49" s="290"/>
      <c r="O49" s="290"/>
      <c r="P49" s="290"/>
      <c r="Q49" s="290"/>
      <c r="R49" s="290"/>
      <c r="S49" s="290"/>
      <c r="T49" s="290"/>
      <c r="U49" s="290"/>
      <c r="V49" s="290"/>
    </row>
    <row r="50" spans="1:22" x14ac:dyDescent="0.25">
      <c r="A50" s="290"/>
      <c r="B50" s="290"/>
      <c r="C50" s="290"/>
      <c r="D50" s="290"/>
      <c r="E50" s="290"/>
      <c r="F50" s="290"/>
      <c r="G50" s="290"/>
      <c r="H50" s="290"/>
      <c r="I50" s="290"/>
      <c r="J50" s="290"/>
      <c r="K50" s="290"/>
      <c r="L50" s="290"/>
      <c r="M50" s="290"/>
      <c r="N50" s="290"/>
      <c r="O50" s="290"/>
      <c r="P50" s="290"/>
      <c r="Q50" s="290"/>
      <c r="R50" s="290"/>
      <c r="S50" s="290"/>
      <c r="T50" s="290"/>
      <c r="U50" s="290"/>
      <c r="V50" s="290"/>
    </row>
    <row r="51" spans="1:22" x14ac:dyDescent="0.25">
      <c r="A51" s="290"/>
      <c r="B51" s="290"/>
      <c r="C51" s="290"/>
      <c r="D51" s="290"/>
      <c r="E51" s="290"/>
      <c r="F51" s="290"/>
      <c r="G51" s="290"/>
      <c r="H51" s="290"/>
      <c r="I51" s="290"/>
      <c r="J51" s="290"/>
      <c r="K51" s="290"/>
      <c r="L51" s="290"/>
      <c r="M51" s="290"/>
      <c r="N51" s="290"/>
      <c r="O51" s="290"/>
      <c r="P51" s="290"/>
      <c r="Q51" s="290"/>
      <c r="R51" s="290"/>
      <c r="S51" s="290"/>
      <c r="T51" s="290"/>
      <c r="U51" s="290"/>
      <c r="V51" s="290"/>
    </row>
    <row r="52" spans="1:22" x14ac:dyDescent="0.25">
      <c r="A52" s="290"/>
      <c r="B52" s="290"/>
      <c r="C52" s="290"/>
      <c r="D52" s="290"/>
      <c r="E52" s="290"/>
      <c r="F52" s="290"/>
      <c r="G52" s="290"/>
      <c r="H52" s="290"/>
      <c r="I52" s="290"/>
      <c r="J52" s="290"/>
      <c r="K52" s="290"/>
      <c r="L52" s="290"/>
      <c r="M52" s="290"/>
      <c r="N52" s="290"/>
      <c r="O52" s="290"/>
      <c r="P52" s="290"/>
      <c r="Q52" s="290"/>
      <c r="R52" s="290"/>
      <c r="S52" s="290"/>
      <c r="T52" s="290"/>
      <c r="U52" s="290"/>
      <c r="V52" s="290"/>
    </row>
    <row r="53" spans="1:22" x14ac:dyDescent="0.25">
      <c r="A53" s="290"/>
      <c r="B53" s="290"/>
      <c r="C53" s="290"/>
      <c r="D53" s="290"/>
      <c r="E53" s="290"/>
      <c r="F53" s="290"/>
      <c r="G53" s="290"/>
      <c r="H53" s="290"/>
      <c r="I53" s="290"/>
      <c r="J53" s="290"/>
      <c r="K53" s="290"/>
      <c r="L53" s="290"/>
      <c r="M53" s="290"/>
      <c r="N53" s="290"/>
      <c r="O53" s="290"/>
      <c r="P53" s="290"/>
      <c r="Q53" s="290"/>
      <c r="R53" s="290"/>
      <c r="S53" s="290"/>
      <c r="T53" s="290"/>
      <c r="U53" s="290"/>
      <c r="V53" s="290"/>
    </row>
    <row r="54" spans="1:22" x14ac:dyDescent="0.25">
      <c r="A54" s="290"/>
      <c r="B54" s="290"/>
      <c r="C54" s="290"/>
      <c r="D54" s="290"/>
      <c r="E54" s="290"/>
      <c r="F54" s="290"/>
      <c r="G54" s="290"/>
      <c r="H54" s="290"/>
      <c r="I54" s="290"/>
      <c r="J54" s="290"/>
      <c r="K54" s="290"/>
      <c r="L54" s="290"/>
      <c r="M54" s="290"/>
      <c r="N54" s="290"/>
      <c r="O54" s="290"/>
      <c r="P54" s="290"/>
      <c r="Q54" s="290"/>
      <c r="R54" s="290"/>
      <c r="S54" s="290"/>
      <c r="T54" s="290"/>
      <c r="U54" s="290"/>
      <c r="V54" s="290"/>
    </row>
    <row r="55" spans="1:22" x14ac:dyDescent="0.25">
      <c r="A55" s="290"/>
      <c r="B55" s="290"/>
      <c r="C55" s="290"/>
      <c r="D55" s="290"/>
      <c r="E55" s="290"/>
      <c r="F55" s="290"/>
      <c r="G55" s="290"/>
      <c r="H55" s="290"/>
      <c r="I55" s="290"/>
      <c r="J55" s="290"/>
      <c r="K55" s="290"/>
      <c r="L55" s="290"/>
      <c r="M55" s="290"/>
      <c r="N55" s="290"/>
      <c r="O55" s="290"/>
      <c r="P55" s="290"/>
      <c r="Q55" s="290"/>
      <c r="R55" s="290"/>
      <c r="S55" s="290"/>
      <c r="T55" s="290"/>
      <c r="U55" s="290"/>
      <c r="V55" s="290"/>
    </row>
    <row r="56" spans="1:22" x14ac:dyDescent="0.25">
      <c r="A56" s="290"/>
      <c r="B56" s="290"/>
      <c r="C56" s="290"/>
      <c r="D56" s="290"/>
      <c r="E56" s="290"/>
      <c r="F56" s="290"/>
      <c r="G56" s="290"/>
      <c r="H56" s="290"/>
      <c r="I56" s="290"/>
      <c r="J56" s="290"/>
      <c r="K56" s="290"/>
      <c r="L56" s="290"/>
      <c r="M56" s="290"/>
      <c r="N56" s="290"/>
      <c r="O56" s="290"/>
      <c r="P56" s="290"/>
      <c r="Q56" s="290"/>
      <c r="R56" s="290"/>
      <c r="S56" s="290"/>
      <c r="T56" s="290"/>
      <c r="U56" s="290"/>
      <c r="V56" s="290"/>
    </row>
    <row r="57" spans="1:22" x14ac:dyDescent="0.25">
      <c r="A57" s="290"/>
      <c r="B57" s="290"/>
      <c r="C57" s="290"/>
      <c r="D57" s="290"/>
      <c r="E57" s="290"/>
      <c r="F57" s="290"/>
      <c r="G57" s="290"/>
      <c r="H57" s="290"/>
      <c r="I57" s="290"/>
      <c r="J57" s="290"/>
      <c r="K57" s="290"/>
      <c r="L57" s="290"/>
      <c r="M57" s="290"/>
      <c r="N57" s="290"/>
      <c r="O57" s="290"/>
      <c r="P57" s="290"/>
      <c r="Q57" s="290"/>
      <c r="R57" s="290"/>
      <c r="S57" s="290"/>
      <c r="T57" s="290"/>
      <c r="U57" s="290"/>
      <c r="V57" s="290"/>
    </row>
    <row r="58" spans="1:22" x14ac:dyDescent="0.25">
      <c r="A58" s="290"/>
      <c r="B58" s="290"/>
      <c r="C58" s="290"/>
      <c r="D58" s="290"/>
      <c r="E58" s="290"/>
      <c r="F58" s="290"/>
      <c r="G58" s="290"/>
      <c r="H58" s="290"/>
      <c r="I58" s="290"/>
      <c r="J58" s="290"/>
      <c r="K58" s="290"/>
      <c r="L58" s="290"/>
      <c r="M58" s="290"/>
      <c r="N58" s="290"/>
      <c r="O58" s="290"/>
      <c r="P58" s="290"/>
      <c r="Q58" s="290"/>
      <c r="R58" s="290"/>
      <c r="S58" s="290"/>
      <c r="T58" s="290"/>
      <c r="U58" s="290"/>
      <c r="V58" s="290"/>
    </row>
    <row r="59" spans="1:22" x14ac:dyDescent="0.25">
      <c r="A59" s="290"/>
      <c r="B59" s="290"/>
      <c r="C59" s="290"/>
      <c r="D59" s="290"/>
      <c r="E59" s="290"/>
      <c r="F59" s="290"/>
      <c r="G59" s="290"/>
      <c r="H59" s="290"/>
      <c r="I59" s="290"/>
      <c r="J59" s="290"/>
      <c r="K59" s="290"/>
      <c r="L59" s="290"/>
      <c r="M59" s="290"/>
      <c r="N59" s="290"/>
      <c r="O59" s="290"/>
      <c r="P59" s="290"/>
      <c r="Q59" s="290"/>
      <c r="R59" s="290"/>
      <c r="S59" s="290"/>
      <c r="T59" s="290"/>
      <c r="U59" s="290"/>
      <c r="V59" s="290"/>
    </row>
    <row r="60" spans="1:22" x14ac:dyDescent="0.25">
      <c r="A60" s="290"/>
      <c r="B60" s="290"/>
      <c r="C60" s="290"/>
      <c r="D60" s="290"/>
      <c r="E60" s="290"/>
      <c r="F60" s="290"/>
      <c r="G60" s="290"/>
      <c r="H60" s="290"/>
      <c r="I60" s="290"/>
      <c r="J60" s="290"/>
      <c r="K60" s="290"/>
      <c r="L60" s="290"/>
      <c r="M60" s="290"/>
      <c r="N60" s="290"/>
      <c r="O60" s="290"/>
      <c r="P60" s="290"/>
      <c r="Q60" s="290"/>
      <c r="R60" s="290"/>
      <c r="S60" s="290"/>
      <c r="T60" s="290"/>
      <c r="U60" s="290"/>
      <c r="V60" s="290"/>
    </row>
    <row r="61" spans="1:22" x14ac:dyDescent="0.25">
      <c r="A61" s="290"/>
      <c r="B61" s="290"/>
      <c r="C61" s="290"/>
      <c r="D61" s="290"/>
      <c r="E61" s="290"/>
      <c r="F61" s="290"/>
      <c r="G61" s="290"/>
      <c r="H61" s="290"/>
      <c r="I61" s="290"/>
      <c r="J61" s="290"/>
      <c r="K61" s="290"/>
      <c r="L61" s="290"/>
      <c r="M61" s="290"/>
      <c r="N61" s="290"/>
      <c r="O61" s="290"/>
      <c r="P61" s="290"/>
      <c r="Q61" s="290"/>
      <c r="R61" s="290"/>
      <c r="S61" s="290"/>
      <c r="T61" s="290"/>
      <c r="U61" s="290"/>
      <c r="V61" s="290"/>
    </row>
    <row r="62" spans="1:22" x14ac:dyDescent="0.25">
      <c r="A62" s="290"/>
      <c r="B62" s="290"/>
      <c r="C62" s="290"/>
      <c r="D62" s="290"/>
      <c r="E62" s="290"/>
      <c r="F62" s="290"/>
      <c r="G62" s="290"/>
      <c r="H62" s="290"/>
      <c r="I62" s="290"/>
      <c r="J62" s="290"/>
      <c r="K62" s="290"/>
      <c r="L62" s="290"/>
      <c r="M62" s="290"/>
      <c r="N62" s="290"/>
      <c r="O62" s="290"/>
      <c r="P62" s="290"/>
      <c r="Q62" s="290"/>
      <c r="R62" s="290"/>
      <c r="S62" s="290"/>
      <c r="T62" s="290"/>
      <c r="U62" s="290"/>
      <c r="V62" s="290"/>
    </row>
    <row r="63" spans="1:22" x14ac:dyDescent="0.25">
      <c r="A63" s="290"/>
      <c r="B63" s="290"/>
      <c r="C63" s="290"/>
      <c r="D63" s="290"/>
      <c r="E63" s="290"/>
      <c r="F63" s="290"/>
      <c r="G63" s="290"/>
      <c r="H63" s="290"/>
      <c r="I63" s="290"/>
      <c r="J63" s="290"/>
      <c r="K63" s="290"/>
      <c r="L63" s="290"/>
      <c r="M63" s="290"/>
      <c r="N63" s="290"/>
      <c r="O63" s="290"/>
      <c r="P63" s="290"/>
      <c r="Q63" s="290"/>
      <c r="R63" s="290"/>
      <c r="S63" s="290"/>
      <c r="T63" s="290"/>
      <c r="U63" s="290"/>
      <c r="V63" s="290"/>
    </row>
    <row r="64" spans="1:22" x14ac:dyDescent="0.25">
      <c r="A64" s="290"/>
      <c r="B64" s="290"/>
      <c r="C64" s="290"/>
      <c r="D64" s="290"/>
      <c r="E64" s="290"/>
      <c r="F64" s="290"/>
      <c r="G64" s="290"/>
      <c r="H64" s="290"/>
      <c r="I64" s="290"/>
      <c r="J64" s="290"/>
      <c r="K64" s="290"/>
      <c r="L64" s="290"/>
      <c r="M64" s="290"/>
      <c r="N64" s="290"/>
      <c r="O64" s="290"/>
      <c r="P64" s="290"/>
      <c r="Q64" s="290"/>
      <c r="R64" s="290"/>
      <c r="S64" s="290"/>
      <c r="T64" s="290"/>
      <c r="U64" s="290"/>
      <c r="V64" s="290"/>
    </row>
    <row r="65" spans="1:22" x14ac:dyDescent="0.25">
      <c r="A65" s="290"/>
      <c r="B65" s="290"/>
      <c r="C65" s="290"/>
      <c r="D65" s="290"/>
      <c r="E65" s="290"/>
      <c r="F65" s="290"/>
      <c r="G65" s="290"/>
      <c r="H65" s="290"/>
      <c r="I65" s="290"/>
      <c r="J65" s="290"/>
      <c r="K65" s="290"/>
      <c r="L65" s="290"/>
      <c r="M65" s="290"/>
      <c r="N65" s="290"/>
      <c r="O65" s="290"/>
      <c r="P65" s="290"/>
      <c r="Q65" s="290"/>
      <c r="R65" s="290"/>
      <c r="S65" s="290"/>
      <c r="T65" s="290"/>
      <c r="U65" s="290"/>
      <c r="V65" s="290"/>
    </row>
    <row r="66" spans="1:22" x14ac:dyDescent="0.25">
      <c r="A66" s="290"/>
      <c r="B66" s="290"/>
      <c r="C66" s="290"/>
      <c r="D66" s="290"/>
      <c r="E66" s="290"/>
      <c r="F66" s="290"/>
      <c r="G66" s="290"/>
      <c r="H66" s="290"/>
      <c r="I66" s="290"/>
      <c r="J66" s="290"/>
      <c r="K66" s="290"/>
      <c r="L66" s="290"/>
      <c r="M66" s="290"/>
      <c r="N66" s="290"/>
      <c r="O66" s="290"/>
      <c r="P66" s="290"/>
      <c r="Q66" s="290"/>
      <c r="R66" s="290"/>
      <c r="S66" s="290"/>
      <c r="T66" s="290"/>
      <c r="U66" s="290"/>
      <c r="V66" s="290"/>
    </row>
    <row r="67" spans="1:22" x14ac:dyDescent="0.25">
      <c r="A67" s="290"/>
      <c r="B67" s="290"/>
      <c r="C67" s="290"/>
      <c r="D67" s="290"/>
      <c r="E67" s="290"/>
      <c r="F67" s="290"/>
      <c r="G67" s="290"/>
      <c r="H67" s="290"/>
      <c r="I67" s="290"/>
      <c r="J67" s="290"/>
      <c r="K67" s="290"/>
      <c r="L67" s="290"/>
      <c r="M67" s="290"/>
      <c r="N67" s="290"/>
      <c r="O67" s="290"/>
      <c r="P67" s="290"/>
      <c r="Q67" s="290"/>
      <c r="R67" s="290"/>
      <c r="S67" s="290"/>
      <c r="T67" s="290"/>
      <c r="U67" s="290"/>
      <c r="V67" s="290"/>
    </row>
    <row r="68" spans="1:22" x14ac:dyDescent="0.25">
      <c r="A68" s="290"/>
      <c r="B68" s="290"/>
      <c r="C68" s="290"/>
      <c r="D68" s="290"/>
      <c r="E68" s="290"/>
      <c r="F68" s="290"/>
      <c r="G68" s="290"/>
      <c r="H68" s="290"/>
      <c r="I68" s="290"/>
      <c r="J68" s="290"/>
      <c r="K68" s="290"/>
      <c r="L68" s="290"/>
      <c r="M68" s="290"/>
      <c r="N68" s="290"/>
      <c r="O68" s="290"/>
      <c r="P68" s="290"/>
      <c r="Q68" s="290"/>
      <c r="R68" s="290"/>
      <c r="S68" s="290"/>
      <c r="T68" s="290"/>
      <c r="U68" s="290"/>
      <c r="V68" s="290"/>
    </row>
    <row r="69" spans="1:22" x14ac:dyDescent="0.25">
      <c r="A69" s="290"/>
      <c r="B69" s="290"/>
      <c r="C69" s="290"/>
      <c r="D69" s="290"/>
      <c r="E69" s="290"/>
      <c r="F69" s="290"/>
      <c r="G69" s="290"/>
      <c r="H69" s="290"/>
      <c r="I69" s="290"/>
      <c r="J69" s="290"/>
      <c r="K69" s="290"/>
      <c r="L69" s="290"/>
      <c r="M69" s="290"/>
      <c r="N69" s="290"/>
      <c r="O69" s="290"/>
      <c r="P69" s="290"/>
      <c r="Q69" s="290"/>
      <c r="R69" s="290"/>
      <c r="S69" s="290"/>
      <c r="T69" s="290"/>
      <c r="U69" s="290"/>
      <c r="V69" s="290"/>
    </row>
    <row r="70" spans="1:22" x14ac:dyDescent="0.25">
      <c r="A70" s="290"/>
      <c r="B70" s="290"/>
      <c r="C70" s="290"/>
      <c r="D70" s="290"/>
      <c r="E70" s="290"/>
      <c r="F70" s="290"/>
      <c r="G70" s="290"/>
      <c r="H70" s="290"/>
      <c r="I70" s="290"/>
      <c r="J70" s="290"/>
      <c r="K70" s="290"/>
      <c r="L70" s="290"/>
      <c r="M70" s="290"/>
      <c r="N70" s="290"/>
      <c r="O70" s="290"/>
      <c r="P70" s="290"/>
      <c r="Q70" s="290"/>
      <c r="R70" s="290"/>
      <c r="S70" s="290"/>
      <c r="T70" s="290"/>
      <c r="U70" s="290"/>
      <c r="V70" s="290"/>
    </row>
    <row r="71" spans="1:22" x14ac:dyDescent="0.25">
      <c r="A71" s="290"/>
      <c r="B71" s="290"/>
      <c r="C71" s="290"/>
      <c r="D71" s="290"/>
      <c r="E71" s="290"/>
      <c r="F71" s="290"/>
      <c r="G71" s="290"/>
      <c r="H71" s="290"/>
      <c r="I71" s="290"/>
      <c r="J71" s="290"/>
      <c r="K71" s="290"/>
      <c r="L71" s="290"/>
      <c r="M71" s="290"/>
      <c r="N71" s="290"/>
      <c r="O71" s="290"/>
      <c r="P71" s="290"/>
      <c r="Q71" s="290"/>
      <c r="R71" s="290"/>
      <c r="S71" s="290"/>
      <c r="T71" s="290"/>
      <c r="U71" s="290"/>
      <c r="V71" s="290"/>
    </row>
    <row r="72" spans="1:22" x14ac:dyDescent="0.25">
      <c r="A72" s="290"/>
      <c r="B72" s="290"/>
      <c r="C72" s="290"/>
      <c r="D72" s="290"/>
      <c r="E72" s="290"/>
      <c r="F72" s="290"/>
      <c r="G72" s="290"/>
      <c r="H72" s="290"/>
      <c r="I72" s="290"/>
      <c r="J72" s="290"/>
      <c r="K72" s="290"/>
      <c r="L72" s="290"/>
      <c r="M72" s="290"/>
      <c r="N72" s="290"/>
      <c r="O72" s="290"/>
      <c r="P72" s="290"/>
      <c r="Q72" s="290"/>
      <c r="R72" s="290"/>
      <c r="S72" s="290"/>
      <c r="T72" s="290"/>
      <c r="U72" s="290"/>
      <c r="V72" s="290"/>
    </row>
    <row r="73" spans="1:22" x14ac:dyDescent="0.25">
      <c r="A73" s="290"/>
      <c r="B73" s="290"/>
      <c r="C73" s="290"/>
      <c r="D73" s="290"/>
      <c r="E73" s="290"/>
      <c r="F73" s="290"/>
      <c r="G73" s="290"/>
      <c r="H73" s="290"/>
      <c r="I73" s="290"/>
      <c r="J73" s="290"/>
      <c r="K73" s="290"/>
      <c r="L73" s="290"/>
      <c r="M73" s="290"/>
      <c r="N73" s="290"/>
      <c r="O73" s="290"/>
      <c r="P73" s="290"/>
      <c r="Q73" s="290"/>
      <c r="R73" s="290"/>
      <c r="S73" s="290"/>
      <c r="T73" s="290"/>
      <c r="U73" s="290"/>
      <c r="V73" s="290"/>
    </row>
    <row r="74" spans="1:22" x14ac:dyDescent="0.25">
      <c r="A74" s="290"/>
      <c r="B74" s="290"/>
      <c r="C74" s="290"/>
      <c r="D74" s="290"/>
      <c r="E74" s="290"/>
      <c r="F74" s="290"/>
      <c r="G74" s="290"/>
      <c r="H74" s="290"/>
      <c r="I74" s="290"/>
      <c r="J74" s="290"/>
      <c r="K74" s="290"/>
      <c r="L74" s="290"/>
      <c r="M74" s="290"/>
      <c r="N74" s="290"/>
      <c r="O74" s="290"/>
      <c r="P74" s="290"/>
      <c r="Q74" s="290"/>
      <c r="R74" s="290"/>
      <c r="S74" s="290"/>
      <c r="T74" s="290"/>
      <c r="U74" s="290"/>
      <c r="V74" s="290"/>
    </row>
    <row r="75" spans="1:22" x14ac:dyDescent="0.25">
      <c r="A75" s="290"/>
      <c r="B75" s="290"/>
      <c r="C75" s="290"/>
      <c r="D75" s="290"/>
      <c r="E75" s="290"/>
      <c r="F75" s="290"/>
      <c r="G75" s="290"/>
      <c r="H75" s="290"/>
      <c r="I75" s="290"/>
      <c r="J75" s="290"/>
      <c r="K75" s="290"/>
      <c r="L75" s="290"/>
      <c r="M75" s="290"/>
      <c r="N75" s="290"/>
      <c r="O75" s="290"/>
      <c r="P75" s="290"/>
      <c r="Q75" s="290"/>
      <c r="R75" s="290"/>
      <c r="S75" s="290"/>
      <c r="T75" s="290"/>
      <c r="U75" s="290"/>
      <c r="V75" s="290"/>
    </row>
    <row r="76" spans="1:22" x14ac:dyDescent="0.25">
      <c r="A76" s="290"/>
      <c r="B76" s="290"/>
      <c r="C76" s="290"/>
      <c r="D76" s="290"/>
      <c r="E76" s="290"/>
      <c r="F76" s="290"/>
      <c r="G76" s="290"/>
      <c r="H76" s="290"/>
      <c r="I76" s="290"/>
      <c r="J76" s="290"/>
      <c r="K76" s="290"/>
      <c r="L76" s="290"/>
      <c r="M76" s="290"/>
      <c r="N76" s="290"/>
      <c r="O76" s="290"/>
      <c r="P76" s="290"/>
      <c r="Q76" s="290"/>
      <c r="R76" s="290"/>
      <c r="S76" s="290"/>
      <c r="T76" s="290"/>
      <c r="U76" s="290"/>
      <c r="V76" s="290"/>
    </row>
    <row r="77" spans="1:22" x14ac:dyDescent="0.25">
      <c r="A77" s="290"/>
      <c r="B77" s="290"/>
      <c r="C77" s="290"/>
      <c r="D77" s="290"/>
      <c r="E77" s="290"/>
      <c r="F77" s="290"/>
      <c r="G77" s="290"/>
      <c r="H77" s="290"/>
      <c r="I77" s="290"/>
      <c r="J77" s="290"/>
      <c r="K77" s="290"/>
      <c r="L77" s="290"/>
      <c r="M77" s="290"/>
      <c r="N77" s="290"/>
      <c r="O77" s="290"/>
      <c r="P77" s="290"/>
      <c r="Q77" s="290"/>
      <c r="R77" s="290"/>
      <c r="S77" s="290"/>
      <c r="T77" s="290"/>
      <c r="U77" s="290"/>
      <c r="V77" s="290"/>
    </row>
    <row r="78" spans="1:22" x14ac:dyDescent="0.25">
      <c r="A78" s="290"/>
      <c r="B78" s="290"/>
      <c r="C78" s="290"/>
      <c r="D78" s="290"/>
      <c r="E78" s="290"/>
      <c r="F78" s="290"/>
      <c r="G78" s="290"/>
      <c r="H78" s="290"/>
      <c r="I78" s="290"/>
      <c r="J78" s="290"/>
      <c r="K78" s="290"/>
      <c r="L78" s="290"/>
      <c r="M78" s="290"/>
      <c r="N78" s="290"/>
      <c r="O78" s="290"/>
      <c r="P78" s="290"/>
      <c r="Q78" s="290"/>
      <c r="R78" s="290"/>
      <c r="S78" s="290"/>
      <c r="T78" s="290"/>
      <c r="U78" s="290"/>
      <c r="V78" s="290"/>
    </row>
    <row r="79" spans="1:22" x14ac:dyDescent="0.25">
      <c r="A79" s="290"/>
      <c r="B79" s="290"/>
      <c r="C79" s="290"/>
      <c r="D79" s="290"/>
      <c r="E79" s="290"/>
      <c r="F79" s="290"/>
      <c r="G79" s="290"/>
      <c r="H79" s="290"/>
      <c r="I79" s="290"/>
      <c r="J79" s="290"/>
      <c r="K79" s="290"/>
      <c r="L79" s="290"/>
      <c r="M79" s="290"/>
      <c r="N79" s="290"/>
      <c r="O79" s="290"/>
      <c r="P79" s="290"/>
      <c r="Q79" s="290"/>
      <c r="R79" s="290"/>
      <c r="S79" s="290"/>
      <c r="T79" s="290"/>
      <c r="U79" s="290"/>
      <c r="V79" s="290"/>
    </row>
    <row r="80" spans="1:22" x14ac:dyDescent="0.25">
      <c r="A80" s="290"/>
      <c r="B80" s="290"/>
      <c r="C80" s="290"/>
      <c r="D80" s="290"/>
      <c r="E80" s="290"/>
      <c r="F80" s="290"/>
      <c r="G80" s="290"/>
      <c r="H80" s="290"/>
      <c r="I80" s="290"/>
      <c r="J80" s="290"/>
      <c r="K80" s="290"/>
      <c r="L80" s="290"/>
      <c r="M80" s="290"/>
      <c r="N80" s="290"/>
      <c r="O80" s="290"/>
      <c r="P80" s="290"/>
      <c r="Q80" s="290"/>
      <c r="R80" s="290"/>
      <c r="S80" s="290"/>
      <c r="T80" s="290"/>
      <c r="U80" s="290"/>
      <c r="V80" s="290"/>
    </row>
    <row r="81" spans="1:22" x14ac:dyDescent="0.25">
      <c r="A81" s="290"/>
      <c r="B81" s="290"/>
      <c r="C81" s="290"/>
      <c r="D81" s="290"/>
      <c r="E81" s="290"/>
      <c r="F81" s="290"/>
      <c r="G81" s="290"/>
      <c r="H81" s="290"/>
      <c r="I81" s="290"/>
      <c r="J81" s="290"/>
      <c r="K81" s="290"/>
      <c r="L81" s="290"/>
      <c r="M81" s="290"/>
      <c r="N81" s="290"/>
      <c r="O81" s="290"/>
      <c r="P81" s="290"/>
      <c r="Q81" s="290"/>
      <c r="R81" s="290"/>
      <c r="S81" s="290"/>
      <c r="T81" s="290"/>
      <c r="U81" s="290"/>
      <c r="V81" s="290"/>
    </row>
    <row r="82" spans="1:22" x14ac:dyDescent="0.25">
      <c r="A82" s="290"/>
      <c r="B82" s="290"/>
      <c r="C82" s="290"/>
      <c r="D82" s="290"/>
      <c r="E82" s="290"/>
      <c r="F82" s="290"/>
      <c r="G82" s="290"/>
      <c r="H82" s="290"/>
      <c r="I82" s="290"/>
      <c r="J82" s="290"/>
      <c r="K82" s="290"/>
      <c r="L82" s="290"/>
      <c r="M82" s="290"/>
      <c r="N82" s="290"/>
      <c r="O82" s="290"/>
      <c r="P82" s="290"/>
      <c r="Q82" s="290"/>
      <c r="R82" s="290"/>
      <c r="S82" s="290"/>
      <c r="T82" s="290"/>
      <c r="U82" s="290"/>
      <c r="V82" s="290"/>
    </row>
    <row r="83" spans="1:22" x14ac:dyDescent="0.25">
      <c r="A83" s="290"/>
      <c r="B83" s="290"/>
      <c r="C83" s="290"/>
      <c r="D83" s="290"/>
      <c r="E83" s="290"/>
      <c r="F83" s="290"/>
      <c r="G83" s="290"/>
      <c r="H83" s="290"/>
      <c r="I83" s="290"/>
      <c r="J83" s="290"/>
      <c r="K83" s="290"/>
      <c r="L83" s="290"/>
      <c r="M83" s="290"/>
      <c r="N83" s="290"/>
      <c r="O83" s="290"/>
      <c r="P83" s="290"/>
      <c r="Q83" s="290"/>
      <c r="R83" s="290"/>
      <c r="S83" s="290"/>
      <c r="T83" s="290"/>
      <c r="U83" s="290"/>
      <c r="V83" s="290"/>
    </row>
    <row r="84" spans="1:22" x14ac:dyDescent="0.25">
      <c r="A84" s="290"/>
      <c r="B84" s="290"/>
      <c r="C84" s="290"/>
      <c r="D84" s="290"/>
      <c r="E84" s="290"/>
      <c r="F84" s="290"/>
      <c r="G84" s="290"/>
      <c r="H84" s="290"/>
      <c r="I84" s="290"/>
      <c r="J84" s="290"/>
      <c r="K84" s="290"/>
      <c r="L84" s="290"/>
      <c r="M84" s="290"/>
      <c r="N84" s="290"/>
      <c r="O84" s="290"/>
      <c r="P84" s="290"/>
      <c r="Q84" s="290"/>
      <c r="R84" s="290"/>
      <c r="S84" s="290"/>
      <c r="T84" s="290"/>
      <c r="U84" s="290"/>
      <c r="V84" s="290"/>
    </row>
    <row r="85" spans="1:22" x14ac:dyDescent="0.25">
      <c r="A85" s="290"/>
      <c r="B85" s="290"/>
      <c r="C85" s="290"/>
      <c r="D85" s="290"/>
      <c r="E85" s="290"/>
      <c r="F85" s="290"/>
      <c r="G85" s="290"/>
      <c r="H85" s="290"/>
      <c r="I85" s="290"/>
      <c r="J85" s="290"/>
      <c r="K85" s="290"/>
      <c r="L85" s="290"/>
      <c r="M85" s="290"/>
      <c r="N85" s="290"/>
      <c r="O85" s="290"/>
      <c r="P85" s="290"/>
      <c r="Q85" s="290"/>
      <c r="R85" s="290"/>
      <c r="S85" s="290"/>
      <c r="T85" s="290"/>
      <c r="U85" s="290"/>
      <c r="V85" s="290"/>
    </row>
    <row r="86" spans="1:22" x14ac:dyDescent="0.25">
      <c r="A86" s="290"/>
      <c r="B86" s="290"/>
      <c r="C86" s="290"/>
      <c r="D86" s="290"/>
      <c r="E86" s="290"/>
      <c r="F86" s="290"/>
      <c r="G86" s="290"/>
      <c r="H86" s="290"/>
      <c r="I86" s="290"/>
      <c r="J86" s="290"/>
      <c r="K86" s="290"/>
      <c r="L86" s="290"/>
      <c r="M86" s="290"/>
      <c r="N86" s="290"/>
      <c r="O86" s="290"/>
      <c r="P86" s="290"/>
      <c r="Q86" s="290"/>
      <c r="R86" s="290"/>
      <c r="S86" s="290"/>
      <c r="T86" s="290"/>
      <c r="U86" s="290"/>
      <c r="V86" s="290"/>
    </row>
    <row r="87" spans="1:22" x14ac:dyDescent="0.25">
      <c r="A87" s="290"/>
      <c r="B87" s="290"/>
      <c r="C87" s="290"/>
      <c r="D87" s="290"/>
      <c r="E87" s="290"/>
      <c r="F87" s="290"/>
      <c r="G87" s="290"/>
      <c r="H87" s="290"/>
      <c r="I87" s="290"/>
      <c r="J87" s="290"/>
      <c r="K87" s="290"/>
      <c r="L87" s="290"/>
      <c r="M87" s="290"/>
      <c r="N87" s="290"/>
      <c r="O87" s="290"/>
      <c r="P87" s="290"/>
      <c r="Q87" s="290"/>
      <c r="R87" s="290"/>
      <c r="S87" s="290"/>
      <c r="T87" s="290"/>
      <c r="U87" s="290"/>
      <c r="V87" s="290"/>
    </row>
    <row r="88" spans="1:22" x14ac:dyDescent="0.25">
      <c r="A88" s="290"/>
      <c r="B88" s="290"/>
      <c r="C88" s="290"/>
      <c r="D88" s="290"/>
      <c r="E88" s="290"/>
      <c r="F88" s="290"/>
      <c r="G88" s="290"/>
      <c r="H88" s="290"/>
      <c r="I88" s="290"/>
      <c r="J88" s="290"/>
      <c r="K88" s="290"/>
      <c r="L88" s="290"/>
      <c r="M88" s="290"/>
      <c r="N88" s="290"/>
      <c r="O88" s="290"/>
      <c r="P88" s="290"/>
      <c r="Q88" s="290"/>
      <c r="R88" s="290"/>
      <c r="S88" s="290"/>
      <c r="T88" s="290"/>
      <c r="U88" s="290"/>
      <c r="V88" s="290"/>
    </row>
    <row r="89" spans="1:22" x14ac:dyDescent="0.25">
      <c r="A89" s="290"/>
      <c r="B89" s="290"/>
      <c r="C89" s="290"/>
      <c r="D89" s="290"/>
      <c r="E89" s="290"/>
      <c r="F89" s="290"/>
      <c r="G89" s="290"/>
      <c r="H89" s="290"/>
      <c r="I89" s="290"/>
      <c r="J89" s="290"/>
      <c r="K89" s="290"/>
      <c r="L89" s="290"/>
      <c r="M89" s="290"/>
      <c r="N89" s="290"/>
      <c r="O89" s="290"/>
      <c r="P89" s="290"/>
      <c r="Q89" s="290"/>
      <c r="R89" s="290"/>
      <c r="S89" s="290"/>
      <c r="T89" s="290"/>
      <c r="U89" s="290"/>
      <c r="V89" s="290"/>
    </row>
    <row r="90" spans="1:22" x14ac:dyDescent="0.25">
      <c r="A90" s="290"/>
      <c r="B90" s="290"/>
      <c r="C90" s="290"/>
      <c r="D90" s="290"/>
      <c r="E90" s="290"/>
      <c r="F90" s="290"/>
      <c r="G90" s="290"/>
      <c r="H90" s="290"/>
      <c r="I90" s="290"/>
      <c r="J90" s="290"/>
      <c r="K90" s="290"/>
      <c r="L90" s="290"/>
      <c r="M90" s="290"/>
      <c r="N90" s="290"/>
      <c r="O90" s="290"/>
      <c r="P90" s="290"/>
      <c r="Q90" s="290"/>
      <c r="R90" s="290"/>
      <c r="S90" s="290"/>
      <c r="T90" s="290"/>
      <c r="U90" s="290"/>
      <c r="V90" s="290"/>
    </row>
    <row r="91" spans="1:22"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row>
    <row r="92" spans="1:22" x14ac:dyDescent="0.25">
      <c r="A92" s="290"/>
      <c r="B92" s="290"/>
      <c r="C92" s="290"/>
      <c r="D92" s="290"/>
      <c r="E92" s="290"/>
      <c r="F92" s="290"/>
      <c r="G92" s="290"/>
      <c r="H92" s="290"/>
      <c r="I92" s="290"/>
      <c r="J92" s="290"/>
      <c r="K92" s="290"/>
      <c r="L92" s="290"/>
      <c r="M92" s="290"/>
      <c r="N92" s="290"/>
      <c r="O92" s="290"/>
      <c r="P92" s="290"/>
      <c r="Q92" s="290"/>
      <c r="R92" s="290"/>
      <c r="S92" s="290"/>
      <c r="T92" s="290"/>
      <c r="U92" s="290"/>
      <c r="V92" s="290"/>
    </row>
    <row r="93" spans="1:22" x14ac:dyDescent="0.25">
      <c r="A93" s="290"/>
      <c r="B93" s="290"/>
      <c r="C93" s="290"/>
      <c r="D93" s="290"/>
      <c r="E93" s="290"/>
      <c r="F93" s="290"/>
      <c r="G93" s="290"/>
      <c r="H93" s="290"/>
      <c r="I93" s="290"/>
      <c r="J93" s="290"/>
      <c r="K93" s="290"/>
      <c r="L93" s="290"/>
      <c r="M93" s="290"/>
      <c r="N93" s="290"/>
      <c r="O93" s="290"/>
      <c r="P93" s="290"/>
      <c r="Q93" s="290"/>
      <c r="R93" s="290"/>
      <c r="S93" s="290"/>
      <c r="T93" s="290"/>
      <c r="U93" s="290"/>
      <c r="V93" s="290"/>
    </row>
    <row r="94" spans="1:22" x14ac:dyDescent="0.25">
      <c r="A94" s="290"/>
      <c r="B94" s="290"/>
      <c r="C94" s="290"/>
      <c r="D94" s="290"/>
      <c r="E94" s="290"/>
      <c r="F94" s="290"/>
      <c r="G94" s="290"/>
      <c r="H94" s="290"/>
      <c r="I94" s="290"/>
      <c r="J94" s="290"/>
      <c r="K94" s="290"/>
      <c r="L94" s="290"/>
      <c r="M94" s="290"/>
      <c r="N94" s="290"/>
      <c r="O94" s="290"/>
      <c r="P94" s="290"/>
      <c r="Q94" s="290"/>
      <c r="R94" s="290"/>
      <c r="S94" s="290"/>
      <c r="T94" s="290"/>
      <c r="U94" s="290"/>
      <c r="V94" s="290"/>
    </row>
    <row r="95" spans="1:22" x14ac:dyDescent="0.25">
      <c r="A95" s="290"/>
      <c r="B95" s="290"/>
      <c r="C95" s="290"/>
      <c r="D95" s="290"/>
      <c r="E95" s="290"/>
      <c r="F95" s="290"/>
      <c r="G95" s="290"/>
      <c r="H95" s="290"/>
      <c r="I95" s="290"/>
      <c r="J95" s="290"/>
      <c r="K95" s="290"/>
      <c r="L95" s="290"/>
      <c r="M95" s="290"/>
      <c r="N95" s="290"/>
      <c r="O95" s="290"/>
      <c r="P95" s="290"/>
      <c r="Q95" s="290"/>
      <c r="R95" s="290"/>
      <c r="S95" s="290"/>
      <c r="T95" s="290"/>
      <c r="U95" s="290"/>
      <c r="V95" s="290"/>
    </row>
    <row r="96" spans="1:22" x14ac:dyDescent="0.25">
      <c r="A96" s="290"/>
      <c r="B96" s="290"/>
      <c r="C96" s="290"/>
      <c r="D96" s="290"/>
      <c r="E96" s="290"/>
      <c r="F96" s="290"/>
      <c r="G96" s="290"/>
      <c r="H96" s="290"/>
      <c r="I96" s="290"/>
      <c r="J96" s="290"/>
      <c r="K96" s="290"/>
      <c r="L96" s="290"/>
      <c r="M96" s="290"/>
      <c r="N96" s="290"/>
      <c r="O96" s="290"/>
      <c r="P96" s="290"/>
      <c r="Q96" s="290"/>
      <c r="R96" s="290"/>
      <c r="S96" s="290"/>
      <c r="T96" s="290"/>
      <c r="U96" s="290"/>
      <c r="V96" s="290"/>
    </row>
    <row r="97" spans="1:22" x14ac:dyDescent="0.25">
      <c r="A97" s="290"/>
      <c r="B97" s="290"/>
      <c r="C97" s="290"/>
      <c r="D97" s="290"/>
      <c r="E97" s="290"/>
      <c r="F97" s="290"/>
      <c r="G97" s="290"/>
      <c r="H97" s="290"/>
      <c r="I97" s="290"/>
      <c r="J97" s="290"/>
      <c r="K97" s="290"/>
      <c r="L97" s="290"/>
      <c r="M97" s="290"/>
      <c r="N97" s="290"/>
      <c r="O97" s="290"/>
      <c r="P97" s="290"/>
      <c r="Q97" s="290"/>
      <c r="R97" s="290"/>
      <c r="S97" s="290"/>
      <c r="T97" s="290"/>
      <c r="U97" s="290"/>
      <c r="V97" s="290"/>
    </row>
    <row r="98" spans="1:22"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row>
    <row r="99" spans="1:22" x14ac:dyDescent="0.25">
      <c r="A99" s="290"/>
      <c r="B99" s="290"/>
      <c r="C99" s="290"/>
      <c r="D99" s="290"/>
      <c r="E99" s="290"/>
      <c r="F99" s="290"/>
      <c r="G99" s="290"/>
      <c r="H99" s="290"/>
      <c r="I99" s="290"/>
      <c r="J99" s="290"/>
      <c r="K99" s="290"/>
      <c r="L99" s="290"/>
      <c r="M99" s="290"/>
      <c r="N99" s="290"/>
      <c r="O99" s="290"/>
      <c r="P99" s="290"/>
      <c r="Q99" s="290"/>
      <c r="R99" s="290"/>
      <c r="S99" s="290"/>
      <c r="T99" s="290"/>
      <c r="U99" s="290"/>
      <c r="V99" s="290"/>
    </row>
    <row r="100" spans="1:22"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row>
    <row r="101" spans="1:22"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c r="V101" s="290"/>
    </row>
    <row r="102" spans="1:22"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c r="V102" s="290"/>
    </row>
    <row r="103" spans="1:22"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c r="V103" s="290"/>
    </row>
    <row r="104" spans="1:22"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row>
    <row r="105" spans="1:22"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row>
    <row r="106" spans="1:22"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row>
    <row r="107" spans="1:22"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row>
    <row r="108" spans="1:22"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row>
    <row r="109" spans="1:22"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row>
    <row r="110" spans="1:22"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row>
    <row r="111" spans="1:22"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row>
    <row r="112" spans="1:22"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row>
    <row r="113" spans="1:22"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row>
    <row r="114" spans="1:22"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row>
    <row r="115" spans="1:22"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row>
    <row r="116" spans="1:22"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row>
    <row r="117" spans="1:22"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c r="V117" s="290"/>
    </row>
    <row r="118" spans="1:22"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c r="V118" s="290"/>
    </row>
    <row r="119" spans="1:22"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c r="V119" s="290"/>
    </row>
    <row r="120" spans="1:22"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c r="V120" s="290"/>
    </row>
    <row r="121" spans="1:22"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c r="V121" s="290"/>
    </row>
    <row r="122" spans="1:22"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c r="V122" s="290"/>
    </row>
    <row r="123" spans="1:22"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c r="V123" s="290"/>
    </row>
    <row r="124" spans="1:22"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c r="V124" s="290"/>
    </row>
    <row r="125" spans="1:22"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c r="V125" s="290"/>
    </row>
    <row r="126" spans="1:22"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c r="V126" s="290"/>
    </row>
    <row r="127" spans="1:22"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c r="V127" s="290"/>
    </row>
    <row r="128" spans="1:22"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c r="V128" s="290"/>
    </row>
    <row r="129" spans="1:22"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c r="V129" s="290"/>
    </row>
    <row r="130" spans="1:22"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c r="V130" s="290"/>
    </row>
    <row r="131" spans="1:22"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c r="V131" s="290"/>
    </row>
    <row r="132" spans="1:22"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c r="V132" s="290"/>
    </row>
    <row r="133" spans="1:22"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c r="V133" s="290"/>
    </row>
    <row r="134" spans="1:22"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c r="V134" s="290"/>
    </row>
    <row r="135" spans="1:22"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c r="V135" s="290"/>
    </row>
    <row r="136" spans="1:22"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c r="V136" s="290"/>
    </row>
    <row r="137" spans="1:22"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c r="V137" s="290"/>
    </row>
    <row r="138" spans="1:22"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c r="V138" s="290"/>
    </row>
    <row r="139" spans="1:22"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c r="V139" s="290"/>
    </row>
    <row r="140" spans="1:22"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c r="V140" s="290"/>
    </row>
    <row r="141" spans="1:22"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c r="V141" s="290"/>
    </row>
    <row r="142" spans="1:22"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c r="V142" s="290"/>
    </row>
    <row r="143" spans="1:22"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c r="V143" s="290"/>
    </row>
    <row r="144" spans="1:22"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c r="V144" s="290"/>
    </row>
    <row r="145" spans="1:22"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c r="V145" s="290"/>
    </row>
    <row r="146" spans="1:22"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c r="V146" s="290"/>
    </row>
    <row r="147" spans="1:22"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c r="V147" s="290"/>
    </row>
    <row r="148" spans="1:22"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c r="V148" s="290"/>
    </row>
    <row r="149" spans="1:22"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c r="V149" s="290"/>
    </row>
    <row r="150" spans="1:22"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c r="V150" s="290"/>
    </row>
    <row r="151" spans="1:22"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c r="V151" s="290"/>
    </row>
    <row r="152" spans="1:22"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c r="V152" s="290"/>
    </row>
    <row r="153" spans="1:22"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c r="V153" s="290"/>
    </row>
    <row r="154" spans="1:22"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c r="V154" s="290"/>
    </row>
    <row r="155" spans="1:22"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c r="V155" s="290"/>
    </row>
    <row r="156" spans="1:22"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c r="V156" s="290"/>
    </row>
    <row r="157" spans="1:22"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c r="V157" s="290"/>
    </row>
    <row r="158" spans="1:22"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c r="V158" s="290"/>
    </row>
    <row r="159" spans="1:22"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c r="V159" s="290"/>
    </row>
    <row r="160" spans="1:22"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c r="V160" s="290"/>
    </row>
    <row r="161" spans="1:22"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c r="V161" s="290"/>
    </row>
    <row r="162" spans="1:22"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c r="V162" s="290"/>
    </row>
    <row r="163" spans="1:22"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c r="V163" s="290"/>
    </row>
    <row r="164" spans="1:22"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c r="V164" s="290"/>
    </row>
    <row r="165" spans="1:22"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c r="V165" s="290"/>
    </row>
    <row r="166" spans="1:22"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c r="V166" s="290"/>
    </row>
    <row r="167" spans="1:22"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c r="V167" s="290"/>
    </row>
    <row r="168" spans="1:22"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c r="V168" s="290"/>
    </row>
    <row r="169" spans="1:22"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c r="V169" s="290"/>
    </row>
    <row r="170" spans="1:22"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c r="V170" s="290"/>
    </row>
    <row r="171" spans="1:22"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c r="V171" s="290"/>
    </row>
    <row r="172" spans="1:22"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c r="V172" s="290"/>
    </row>
    <row r="173" spans="1:22"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c r="V173" s="290"/>
    </row>
    <row r="174" spans="1:22"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c r="V174" s="290"/>
    </row>
    <row r="175" spans="1:22"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c r="V175" s="290"/>
    </row>
    <row r="176" spans="1:22"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c r="V176" s="290"/>
    </row>
    <row r="177" spans="1:22"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c r="V177" s="290"/>
    </row>
    <row r="178" spans="1:22"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c r="V178" s="290"/>
    </row>
    <row r="179" spans="1:22"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c r="V179" s="290"/>
    </row>
    <row r="180" spans="1:22"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c r="V180" s="290"/>
    </row>
    <row r="181" spans="1:22"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c r="V181" s="290"/>
    </row>
    <row r="182" spans="1:22"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c r="V182" s="290"/>
    </row>
    <row r="183" spans="1:22"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c r="V183" s="290"/>
    </row>
    <row r="184" spans="1:22"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c r="V184" s="290"/>
    </row>
    <row r="185" spans="1:22"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c r="V185" s="290"/>
    </row>
    <row r="186" spans="1:22"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c r="V186" s="290"/>
    </row>
    <row r="187" spans="1:22"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c r="V187" s="290"/>
    </row>
    <row r="188" spans="1:22"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c r="V188" s="290"/>
    </row>
    <row r="189" spans="1:22"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c r="V189" s="290"/>
    </row>
    <row r="190" spans="1:22"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c r="V190" s="290"/>
    </row>
    <row r="191" spans="1:22"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c r="V191" s="290"/>
    </row>
    <row r="192" spans="1:22"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c r="V192" s="290"/>
    </row>
    <row r="193" spans="1:22"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c r="V193" s="290"/>
    </row>
    <row r="194" spans="1:22"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c r="V194" s="290"/>
    </row>
    <row r="195" spans="1:22"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c r="V195" s="290"/>
    </row>
    <row r="196" spans="1:22"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c r="V196" s="290"/>
    </row>
    <row r="197" spans="1:22"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c r="V197" s="290"/>
    </row>
    <row r="198" spans="1:22"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c r="V198" s="290"/>
    </row>
    <row r="199" spans="1:22"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c r="V199" s="290"/>
    </row>
    <row r="200" spans="1:22"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c r="V200" s="290"/>
    </row>
    <row r="201" spans="1:22"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c r="V201" s="290"/>
    </row>
    <row r="202" spans="1:22"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c r="V202" s="290"/>
    </row>
    <row r="203" spans="1:22"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c r="V203" s="290"/>
    </row>
    <row r="204" spans="1:22"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c r="V204" s="290"/>
    </row>
    <row r="205" spans="1:22"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c r="V205" s="290"/>
    </row>
    <row r="206" spans="1:22"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c r="V206" s="290"/>
    </row>
    <row r="207" spans="1:22"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c r="V207" s="290"/>
    </row>
    <row r="208" spans="1:22"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c r="V208" s="290"/>
    </row>
    <row r="209" spans="1:22"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c r="V209" s="290"/>
    </row>
    <row r="210" spans="1:22"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c r="V210" s="290"/>
    </row>
    <row r="211" spans="1:22"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c r="V211" s="290"/>
    </row>
    <row r="212" spans="1:22"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c r="V212" s="290"/>
    </row>
    <row r="213" spans="1:22"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c r="V213" s="290"/>
    </row>
    <row r="214" spans="1:22"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c r="V214" s="290"/>
    </row>
    <row r="215" spans="1:22"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c r="V215" s="290"/>
    </row>
    <row r="216" spans="1:22"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c r="V216" s="290"/>
    </row>
    <row r="217" spans="1:22"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c r="V217" s="290"/>
    </row>
    <row r="218" spans="1:22"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c r="V218" s="290"/>
    </row>
    <row r="219" spans="1:22"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c r="V219" s="290"/>
    </row>
    <row r="220" spans="1:22"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c r="V220" s="290"/>
    </row>
    <row r="221" spans="1:22"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c r="V221" s="290"/>
    </row>
    <row r="222" spans="1:22"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c r="V222" s="290"/>
    </row>
    <row r="223" spans="1:22"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c r="V223" s="290"/>
    </row>
    <row r="224" spans="1:22"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c r="V224" s="290"/>
    </row>
    <row r="225" spans="1:22"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c r="V225" s="290"/>
    </row>
    <row r="226" spans="1:22"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c r="V226" s="290"/>
    </row>
    <row r="227" spans="1:22"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c r="V227" s="290"/>
    </row>
    <row r="228" spans="1:22"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c r="V228" s="290"/>
    </row>
    <row r="229" spans="1:22"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c r="V229" s="290"/>
    </row>
    <row r="230" spans="1:22"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c r="V230" s="290"/>
    </row>
    <row r="231" spans="1:22"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c r="V231" s="290"/>
    </row>
    <row r="232" spans="1:22"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c r="V232" s="290"/>
    </row>
    <row r="233" spans="1:22"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c r="V233" s="290"/>
    </row>
    <row r="234" spans="1:22"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c r="V234" s="290"/>
    </row>
    <row r="235" spans="1:22"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c r="V235" s="290"/>
    </row>
    <row r="236" spans="1:22"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c r="V236" s="290"/>
    </row>
    <row r="237" spans="1:22"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c r="V237" s="290"/>
    </row>
    <row r="238" spans="1:22"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c r="V238" s="290"/>
    </row>
    <row r="239" spans="1:22"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c r="V239" s="290"/>
    </row>
    <row r="240" spans="1:22"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c r="V240" s="290"/>
    </row>
    <row r="241" spans="1:22"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c r="V241" s="290"/>
    </row>
    <row r="242" spans="1:22"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c r="V242" s="290"/>
    </row>
    <row r="243" spans="1:22"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c r="V243" s="290"/>
    </row>
    <row r="244" spans="1:22"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c r="V244" s="290"/>
    </row>
    <row r="245" spans="1:22"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c r="V245" s="290"/>
    </row>
    <row r="246" spans="1:22"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c r="V246" s="290"/>
    </row>
    <row r="247" spans="1:22"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c r="V247" s="290"/>
    </row>
    <row r="248" spans="1:22"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c r="V248" s="290"/>
    </row>
    <row r="249" spans="1:22"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c r="V249" s="290"/>
    </row>
    <row r="250" spans="1:22"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c r="V250" s="290"/>
    </row>
    <row r="251" spans="1:22"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c r="V251" s="290"/>
    </row>
    <row r="252" spans="1:22"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c r="V252" s="290"/>
    </row>
    <row r="253" spans="1:22"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c r="V253" s="290"/>
    </row>
    <row r="254" spans="1:22"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c r="V254" s="290"/>
    </row>
    <row r="255" spans="1:22"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c r="V255" s="290"/>
    </row>
    <row r="256" spans="1:22"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c r="V256" s="290"/>
    </row>
    <row r="257" spans="1:22"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c r="V257" s="290"/>
    </row>
    <row r="258" spans="1:22"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c r="V258" s="290"/>
    </row>
    <row r="259" spans="1:22"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c r="V259" s="290"/>
    </row>
    <row r="260" spans="1:22"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c r="V260" s="290"/>
    </row>
    <row r="261" spans="1:22"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c r="V261" s="290"/>
    </row>
    <row r="262" spans="1:22"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c r="V262" s="290"/>
    </row>
    <row r="263" spans="1:22"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c r="V263" s="290"/>
    </row>
    <row r="264" spans="1:22"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c r="V264" s="290"/>
    </row>
    <row r="265" spans="1:22"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c r="V265" s="290"/>
    </row>
    <row r="266" spans="1:22"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c r="V266" s="290"/>
    </row>
    <row r="267" spans="1:22"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c r="V267" s="290"/>
    </row>
    <row r="268" spans="1:22"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c r="V268" s="290"/>
    </row>
    <row r="269" spans="1:22"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c r="V269" s="290"/>
    </row>
    <row r="270" spans="1:22"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c r="V270" s="290"/>
    </row>
    <row r="271" spans="1:22"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c r="V271" s="290"/>
    </row>
    <row r="272" spans="1:22"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c r="V272" s="290"/>
    </row>
    <row r="273" spans="1:22"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c r="V273" s="290"/>
    </row>
    <row r="274" spans="1:22"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c r="V274" s="290"/>
    </row>
    <row r="275" spans="1:22"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c r="V275" s="290"/>
    </row>
    <row r="276" spans="1:22"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c r="V276" s="290"/>
    </row>
    <row r="277" spans="1:22"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c r="V277" s="290"/>
    </row>
    <row r="278" spans="1:22"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c r="V278" s="290"/>
    </row>
    <row r="279" spans="1:22"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c r="V279" s="290"/>
    </row>
    <row r="280" spans="1:22"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c r="V280" s="290"/>
    </row>
    <row r="281" spans="1:22"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c r="V281" s="290"/>
    </row>
    <row r="282" spans="1:22"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c r="V282" s="290"/>
    </row>
    <row r="283" spans="1:22"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c r="V283" s="290"/>
    </row>
    <row r="284" spans="1:22"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c r="V284" s="290"/>
    </row>
    <row r="285" spans="1:22"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c r="V285" s="290"/>
    </row>
    <row r="286" spans="1:22"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c r="V286" s="290"/>
    </row>
    <row r="287" spans="1:22"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c r="V287" s="290"/>
    </row>
    <row r="288" spans="1:22"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c r="V288" s="290"/>
    </row>
    <row r="289" spans="1:22"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c r="V289" s="290"/>
    </row>
    <row r="290" spans="1:22"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c r="V290" s="290"/>
    </row>
    <row r="291" spans="1:22"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c r="V291" s="290"/>
    </row>
    <row r="292" spans="1:22"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c r="V292" s="290"/>
    </row>
    <row r="293" spans="1:22"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c r="V293" s="290"/>
    </row>
    <row r="294" spans="1:22"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c r="V294" s="290"/>
    </row>
    <row r="295" spans="1:22"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c r="V295" s="290"/>
    </row>
    <row r="296" spans="1:22"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c r="V296" s="290"/>
    </row>
    <row r="297" spans="1:22"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c r="V297" s="290"/>
    </row>
    <row r="298" spans="1:22"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c r="V298" s="290"/>
    </row>
    <row r="299" spans="1:22"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c r="V299" s="290"/>
    </row>
    <row r="300" spans="1:22"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c r="V300" s="290"/>
    </row>
    <row r="301" spans="1:22"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c r="V301" s="290"/>
    </row>
    <row r="302" spans="1:22"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c r="V302" s="290"/>
    </row>
    <row r="303" spans="1:22"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c r="V303" s="290"/>
    </row>
    <row r="304" spans="1:22"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c r="V304" s="290"/>
    </row>
    <row r="305" spans="1:22"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c r="V305" s="290"/>
    </row>
    <row r="306" spans="1:22"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c r="V306" s="290"/>
    </row>
    <row r="307" spans="1:22"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c r="V307" s="290"/>
    </row>
    <row r="308" spans="1:22"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c r="V308" s="290"/>
    </row>
    <row r="309" spans="1:22"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c r="V309" s="290"/>
    </row>
    <row r="310" spans="1:22"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c r="V310" s="290"/>
    </row>
    <row r="311" spans="1:22"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c r="V311" s="290"/>
    </row>
    <row r="312" spans="1:22"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c r="V312" s="290"/>
    </row>
    <row r="313" spans="1:22"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c r="V313" s="290"/>
    </row>
    <row r="314" spans="1:22"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c r="V314" s="290"/>
    </row>
    <row r="315" spans="1:22"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c r="V315" s="290"/>
    </row>
    <row r="316" spans="1:22"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c r="V316" s="290"/>
    </row>
    <row r="317" spans="1:22"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c r="V317" s="290"/>
    </row>
    <row r="318" spans="1:22"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c r="V318" s="290"/>
    </row>
    <row r="319" spans="1:22"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c r="V319" s="290"/>
    </row>
    <row r="320" spans="1:22"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c r="V320" s="290"/>
    </row>
    <row r="321" spans="1:22"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c r="V321" s="290"/>
    </row>
    <row r="322" spans="1:22"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c r="V322" s="290"/>
    </row>
    <row r="323" spans="1:22"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c r="V323" s="290"/>
    </row>
    <row r="324" spans="1:22"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c r="V324" s="290"/>
    </row>
    <row r="325" spans="1:22"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c r="V325" s="290"/>
    </row>
    <row r="326" spans="1:22"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c r="V326" s="290"/>
    </row>
    <row r="327" spans="1:22"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c r="V327" s="290"/>
    </row>
    <row r="328" spans="1:22"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c r="V328" s="290"/>
    </row>
    <row r="329" spans="1:22"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c r="V329" s="290"/>
    </row>
    <row r="330" spans="1:22"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c r="V330" s="290"/>
    </row>
    <row r="331" spans="1:22"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c r="V331" s="290"/>
    </row>
    <row r="332" spans="1:22"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c r="V332" s="290"/>
    </row>
    <row r="333" spans="1:22" x14ac:dyDescent="0.25">
      <c r="A333" s="290"/>
      <c r="B333" s="290"/>
      <c r="C333" s="290"/>
      <c r="D333" s="290"/>
      <c r="E333" s="290"/>
      <c r="F333" s="290"/>
      <c r="G333" s="290"/>
      <c r="H333" s="290"/>
      <c r="I333" s="290"/>
      <c r="J333" s="290"/>
      <c r="K333" s="290"/>
      <c r="L333" s="290"/>
      <c r="M333" s="290"/>
      <c r="N333" s="290"/>
      <c r="O333" s="290"/>
      <c r="P333" s="290"/>
      <c r="Q333" s="290"/>
      <c r="R333" s="290"/>
      <c r="S333" s="290"/>
      <c r="T333" s="290"/>
      <c r="U333" s="290"/>
      <c r="V333" s="290"/>
    </row>
    <row r="334" spans="1:22" x14ac:dyDescent="0.25">
      <c r="A334" s="290"/>
      <c r="B334" s="290"/>
      <c r="C334" s="290"/>
      <c r="D334" s="290"/>
      <c r="E334" s="290"/>
      <c r="F334" s="290"/>
      <c r="G334" s="290"/>
      <c r="H334" s="290"/>
      <c r="I334" s="290"/>
      <c r="J334" s="290"/>
      <c r="K334" s="290"/>
      <c r="L334" s="290"/>
      <c r="M334" s="290"/>
      <c r="N334" s="290"/>
      <c r="O334" s="290"/>
      <c r="P334" s="290"/>
      <c r="Q334" s="290"/>
      <c r="R334" s="290"/>
      <c r="S334" s="290"/>
      <c r="T334" s="290"/>
      <c r="U334" s="290"/>
      <c r="V334" s="290"/>
    </row>
    <row r="335" spans="1:22" x14ac:dyDescent="0.25">
      <c r="A335" s="290"/>
      <c r="B335" s="290"/>
      <c r="C335" s="290"/>
      <c r="D335" s="290"/>
      <c r="E335" s="290"/>
      <c r="F335" s="290"/>
      <c r="G335" s="290"/>
      <c r="H335" s="290"/>
      <c r="I335" s="290"/>
      <c r="J335" s="290"/>
      <c r="K335" s="290"/>
      <c r="L335" s="290"/>
      <c r="M335" s="290"/>
      <c r="N335" s="290"/>
      <c r="O335" s="290"/>
      <c r="P335" s="290"/>
      <c r="Q335" s="290"/>
      <c r="R335" s="290"/>
      <c r="S335" s="290"/>
      <c r="T335" s="290"/>
      <c r="U335" s="290"/>
      <c r="V335" s="290"/>
    </row>
    <row r="336" spans="1:22" x14ac:dyDescent="0.25">
      <c r="A336" s="290"/>
      <c r="B336" s="290"/>
      <c r="C336" s="290"/>
      <c r="D336" s="290"/>
      <c r="E336" s="290"/>
      <c r="F336" s="290"/>
      <c r="G336" s="290"/>
      <c r="H336" s="290"/>
      <c r="I336" s="290"/>
      <c r="J336" s="290"/>
      <c r="K336" s="290"/>
      <c r="L336" s="290"/>
      <c r="M336" s="290"/>
      <c r="N336" s="290"/>
      <c r="O336" s="290"/>
      <c r="P336" s="290"/>
      <c r="Q336" s="290"/>
      <c r="R336" s="290"/>
      <c r="S336" s="290"/>
      <c r="T336" s="290"/>
      <c r="U336" s="290"/>
      <c r="V336" s="290"/>
    </row>
    <row r="337" spans="1:22" x14ac:dyDescent="0.25">
      <c r="A337" s="290"/>
      <c r="B337" s="290"/>
      <c r="C337" s="290"/>
      <c r="D337" s="290"/>
      <c r="E337" s="290"/>
      <c r="F337" s="290"/>
      <c r="G337" s="290"/>
      <c r="H337" s="290"/>
      <c r="I337" s="290"/>
      <c r="J337" s="290"/>
      <c r="K337" s="290"/>
      <c r="L337" s="290"/>
      <c r="M337" s="290"/>
      <c r="N337" s="290"/>
      <c r="O337" s="290"/>
      <c r="P337" s="290"/>
      <c r="Q337" s="290"/>
      <c r="R337" s="290"/>
      <c r="S337" s="290"/>
      <c r="T337" s="290"/>
      <c r="U337" s="290"/>
      <c r="V337" s="290"/>
    </row>
    <row r="338" spans="1:22" x14ac:dyDescent="0.25">
      <c r="A338" s="290"/>
      <c r="B338" s="290"/>
      <c r="C338" s="290"/>
      <c r="D338" s="290"/>
      <c r="E338" s="290"/>
      <c r="F338" s="290"/>
      <c r="G338" s="290"/>
      <c r="H338" s="290"/>
      <c r="I338" s="290"/>
      <c r="J338" s="290"/>
      <c r="K338" s="290"/>
      <c r="L338" s="290"/>
      <c r="M338" s="290"/>
      <c r="N338" s="290"/>
      <c r="O338" s="290"/>
      <c r="P338" s="290"/>
      <c r="Q338" s="290"/>
      <c r="R338" s="290"/>
      <c r="S338" s="290"/>
      <c r="T338" s="290"/>
      <c r="U338" s="290"/>
      <c r="V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82" customFormat="1" ht="15.75" x14ac:dyDescent="0.2">
      <c r="A5" s="95"/>
      <c r="H5" s="129"/>
      <c r="J5" s="129"/>
      <c r="M5" s="129"/>
    </row>
    <row r="6" spans="1:28" s="82" customFormat="1" ht="18.75" x14ac:dyDescent="0.2">
      <c r="A6" s="357" t="s">
        <v>9</v>
      </c>
      <c r="B6" s="357"/>
      <c r="C6" s="357"/>
      <c r="D6" s="357"/>
      <c r="E6" s="357"/>
      <c r="F6" s="357"/>
      <c r="G6" s="357"/>
      <c r="H6" s="357"/>
      <c r="I6" s="357"/>
      <c r="J6" s="357"/>
      <c r="K6" s="357"/>
      <c r="L6" s="357"/>
      <c r="M6" s="357"/>
      <c r="N6" s="357"/>
      <c r="O6" s="357"/>
      <c r="P6" s="357"/>
      <c r="Q6" s="357"/>
      <c r="R6" s="357"/>
      <c r="S6" s="357"/>
      <c r="T6" s="81"/>
      <c r="U6" s="81"/>
      <c r="V6" s="81"/>
      <c r="W6" s="81"/>
      <c r="X6" s="81"/>
      <c r="Y6" s="81"/>
      <c r="Z6" s="81"/>
      <c r="AA6" s="81"/>
      <c r="AB6" s="81"/>
    </row>
    <row r="7" spans="1:28" s="82" customFormat="1" ht="18.75" x14ac:dyDescent="0.2">
      <c r="A7" s="357"/>
      <c r="B7" s="357"/>
      <c r="C7" s="357"/>
      <c r="D7" s="357"/>
      <c r="E7" s="357"/>
      <c r="F7" s="357"/>
      <c r="G7" s="357"/>
      <c r="H7" s="357"/>
      <c r="I7" s="357"/>
      <c r="J7" s="357"/>
      <c r="K7" s="357"/>
      <c r="L7" s="357"/>
      <c r="M7" s="357"/>
      <c r="N7" s="357"/>
      <c r="O7" s="357"/>
      <c r="P7" s="357"/>
      <c r="Q7" s="357"/>
      <c r="R7" s="357"/>
      <c r="S7" s="357"/>
      <c r="T7" s="81"/>
      <c r="U7" s="81"/>
      <c r="V7" s="81"/>
      <c r="W7" s="81"/>
      <c r="X7" s="81"/>
      <c r="Y7" s="81"/>
      <c r="Z7" s="81"/>
      <c r="AA7" s="81"/>
      <c r="AB7" s="81"/>
    </row>
    <row r="8" spans="1:28" s="8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1"/>
      <c r="U8" s="81"/>
      <c r="V8" s="81"/>
      <c r="W8" s="81"/>
      <c r="X8" s="81"/>
      <c r="Y8" s="81"/>
      <c r="Z8" s="81"/>
      <c r="AA8" s="81"/>
      <c r="AB8" s="81"/>
    </row>
    <row r="9" spans="1:28" s="82" customFormat="1" ht="18.75" x14ac:dyDescent="0.2">
      <c r="A9" s="362" t="s">
        <v>8</v>
      </c>
      <c r="B9" s="362"/>
      <c r="C9" s="362"/>
      <c r="D9" s="362"/>
      <c r="E9" s="362"/>
      <c r="F9" s="362"/>
      <c r="G9" s="362"/>
      <c r="H9" s="362"/>
      <c r="I9" s="362"/>
      <c r="J9" s="362"/>
      <c r="K9" s="362"/>
      <c r="L9" s="362"/>
      <c r="M9" s="362"/>
      <c r="N9" s="362"/>
      <c r="O9" s="362"/>
      <c r="P9" s="362"/>
      <c r="Q9" s="362"/>
      <c r="R9" s="362"/>
      <c r="S9" s="362"/>
      <c r="T9" s="81"/>
      <c r="U9" s="81"/>
      <c r="V9" s="81"/>
      <c r="W9" s="81"/>
      <c r="X9" s="81"/>
      <c r="Y9" s="81"/>
      <c r="Z9" s="81"/>
      <c r="AA9" s="81"/>
      <c r="AB9" s="81"/>
    </row>
    <row r="10" spans="1:28" s="82" customFormat="1" ht="18.75" x14ac:dyDescent="0.2">
      <c r="A10" s="357"/>
      <c r="B10" s="357"/>
      <c r="C10" s="357"/>
      <c r="D10" s="357"/>
      <c r="E10" s="357"/>
      <c r="F10" s="357"/>
      <c r="G10" s="357"/>
      <c r="H10" s="357"/>
      <c r="I10" s="357"/>
      <c r="J10" s="357"/>
      <c r="K10" s="357"/>
      <c r="L10" s="357"/>
      <c r="M10" s="357"/>
      <c r="N10" s="357"/>
      <c r="O10" s="357"/>
      <c r="P10" s="357"/>
      <c r="Q10" s="357"/>
      <c r="R10" s="357"/>
      <c r="S10" s="357"/>
      <c r="T10" s="81"/>
      <c r="U10" s="81"/>
      <c r="V10" s="81"/>
      <c r="W10" s="81"/>
      <c r="X10" s="81"/>
      <c r="Y10" s="81"/>
      <c r="Z10" s="81"/>
      <c r="AA10" s="81"/>
      <c r="AB10" s="81"/>
    </row>
    <row r="11" spans="1:28" s="82" customFormat="1" ht="18.75" x14ac:dyDescent="0.2">
      <c r="A11" s="363" t="str">
        <f>'1. паспорт местоположение'!A12:C12</f>
        <v>M_TP3400.VL.0082</v>
      </c>
      <c r="B11" s="363"/>
      <c r="C11" s="363"/>
      <c r="D11" s="363"/>
      <c r="E11" s="363"/>
      <c r="F11" s="363"/>
      <c r="G11" s="363"/>
      <c r="H11" s="363"/>
      <c r="I11" s="363"/>
      <c r="J11" s="363"/>
      <c r="K11" s="363"/>
      <c r="L11" s="363"/>
      <c r="M11" s="363"/>
      <c r="N11" s="363"/>
      <c r="O11" s="363"/>
      <c r="P11" s="363"/>
      <c r="Q11" s="363"/>
      <c r="R11" s="363"/>
      <c r="S11" s="363"/>
      <c r="T11" s="81"/>
      <c r="U11" s="81"/>
      <c r="V11" s="81"/>
      <c r="W11" s="81"/>
      <c r="X11" s="81"/>
      <c r="Y11" s="81"/>
      <c r="Z11" s="81"/>
      <c r="AA11" s="81"/>
      <c r="AB11" s="81"/>
    </row>
    <row r="12" spans="1:28" s="82"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81"/>
      <c r="U12" s="81"/>
      <c r="V12" s="81"/>
      <c r="W12" s="81"/>
      <c r="X12" s="81"/>
      <c r="Y12" s="81"/>
      <c r="Z12" s="81"/>
      <c r="AA12" s="81"/>
      <c r="AB12" s="81"/>
    </row>
    <row r="13" spans="1:28" s="98"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97"/>
      <c r="U13" s="97"/>
      <c r="V13" s="97"/>
      <c r="W13" s="97"/>
      <c r="X13" s="97"/>
      <c r="Y13" s="97"/>
      <c r="Z13" s="97"/>
      <c r="AA13" s="97"/>
      <c r="AB13" s="97"/>
    </row>
    <row r="14" spans="1:28" s="99" customFormat="1" ht="18" customHeight="1" x14ac:dyDescent="0.2">
      <c r="A14" s="363" t="str">
        <f>'1. паспорт местоположение'!A15:C15</f>
        <v>Реконструкция сети 10 кВ Ялуторовского РЭС Южного ТПО (реконструкция ВЛ 24.5 км., реклоузер 31шт.)</v>
      </c>
      <c r="B14" s="363"/>
      <c r="C14" s="363"/>
      <c r="D14" s="363"/>
      <c r="E14" s="363"/>
      <c r="F14" s="363"/>
      <c r="G14" s="363"/>
      <c r="H14" s="363"/>
      <c r="I14" s="363"/>
      <c r="J14" s="363"/>
      <c r="K14" s="363"/>
      <c r="L14" s="363"/>
      <c r="M14" s="363"/>
      <c r="N14" s="363"/>
      <c r="O14" s="363"/>
      <c r="P14" s="363"/>
      <c r="Q14" s="363"/>
      <c r="R14" s="363"/>
      <c r="S14" s="363"/>
      <c r="T14" s="80"/>
      <c r="U14" s="80"/>
      <c r="V14" s="80"/>
      <c r="W14" s="80"/>
      <c r="X14" s="80"/>
      <c r="Y14" s="80"/>
      <c r="Z14" s="80"/>
      <c r="AA14" s="80"/>
      <c r="AB14" s="80"/>
    </row>
    <row r="15" spans="1:28" s="99"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96"/>
      <c r="U15" s="96"/>
      <c r="V15" s="96"/>
      <c r="W15" s="96"/>
      <c r="X15" s="96"/>
      <c r="Y15" s="96"/>
      <c r="Z15" s="96"/>
      <c r="AA15" s="96"/>
      <c r="AB15" s="96"/>
    </row>
    <row r="16" spans="1:28" s="99"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00"/>
      <c r="U16" s="100"/>
      <c r="V16" s="100"/>
      <c r="W16" s="100"/>
      <c r="X16" s="100"/>
      <c r="Y16" s="100"/>
    </row>
    <row r="17" spans="1:28" s="99" customFormat="1" ht="45.75" customHeight="1" x14ac:dyDescent="0.2">
      <c r="A17" s="366" t="s">
        <v>407</v>
      </c>
      <c r="B17" s="366"/>
      <c r="C17" s="366"/>
      <c r="D17" s="366"/>
      <c r="E17" s="366"/>
      <c r="F17" s="366"/>
      <c r="G17" s="366"/>
      <c r="H17" s="366"/>
      <c r="I17" s="366"/>
      <c r="J17" s="366"/>
      <c r="K17" s="366"/>
      <c r="L17" s="366"/>
      <c r="M17" s="366"/>
      <c r="N17" s="366"/>
      <c r="O17" s="366"/>
      <c r="P17" s="366"/>
      <c r="Q17" s="366"/>
      <c r="R17" s="366"/>
      <c r="S17" s="366"/>
      <c r="T17" s="101"/>
      <c r="U17" s="101"/>
      <c r="V17" s="101"/>
      <c r="W17" s="101"/>
      <c r="X17" s="101"/>
      <c r="Y17" s="101"/>
      <c r="Z17" s="101"/>
      <c r="AA17" s="101"/>
      <c r="AB17" s="101"/>
    </row>
    <row r="18" spans="1:28" s="99"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00"/>
      <c r="U18" s="100"/>
      <c r="V18" s="100"/>
      <c r="W18" s="100"/>
      <c r="X18" s="100"/>
      <c r="Y18" s="100"/>
    </row>
    <row r="19" spans="1:28" s="99" customFormat="1" ht="30.75" customHeight="1" x14ac:dyDescent="0.2">
      <c r="A19" s="354" t="s">
        <v>5</v>
      </c>
      <c r="B19" s="354" t="s">
        <v>100</v>
      </c>
      <c r="C19" s="359" t="s">
        <v>310</v>
      </c>
      <c r="D19" s="354" t="s">
        <v>309</v>
      </c>
      <c r="E19" s="354" t="s">
        <v>99</v>
      </c>
      <c r="F19" s="354" t="s">
        <v>98</v>
      </c>
      <c r="G19" s="354" t="s">
        <v>305</v>
      </c>
      <c r="H19" s="355" t="s">
        <v>97</v>
      </c>
      <c r="I19" s="354" t="s">
        <v>96</v>
      </c>
      <c r="J19" s="355" t="s">
        <v>95</v>
      </c>
      <c r="K19" s="354" t="s">
        <v>94</v>
      </c>
      <c r="L19" s="354" t="s">
        <v>93</v>
      </c>
      <c r="M19" s="355" t="s">
        <v>92</v>
      </c>
      <c r="N19" s="354" t="s">
        <v>91</v>
      </c>
      <c r="O19" s="354" t="s">
        <v>90</v>
      </c>
      <c r="P19" s="354" t="s">
        <v>89</v>
      </c>
      <c r="Q19" s="354" t="s">
        <v>308</v>
      </c>
      <c r="R19" s="354"/>
      <c r="S19" s="361" t="s">
        <v>401</v>
      </c>
      <c r="T19" s="100"/>
      <c r="U19" s="100"/>
      <c r="V19" s="100"/>
      <c r="W19" s="100"/>
      <c r="X19" s="100"/>
      <c r="Y19" s="100"/>
    </row>
    <row r="20" spans="1:28" s="99" customFormat="1" ht="157.5" x14ac:dyDescent="0.2">
      <c r="A20" s="354"/>
      <c r="B20" s="354"/>
      <c r="C20" s="360"/>
      <c r="D20" s="354"/>
      <c r="E20" s="354"/>
      <c r="F20" s="354"/>
      <c r="G20" s="354"/>
      <c r="H20" s="355"/>
      <c r="I20" s="354"/>
      <c r="J20" s="355"/>
      <c r="K20" s="354"/>
      <c r="L20" s="354"/>
      <c r="M20" s="355"/>
      <c r="N20" s="354"/>
      <c r="O20" s="354"/>
      <c r="P20" s="354"/>
      <c r="Q20" s="130" t="s">
        <v>306</v>
      </c>
      <c r="R20" s="131" t="s">
        <v>307</v>
      </c>
      <c r="S20" s="361"/>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38"/>
      <c r="B22" s="102"/>
      <c r="C22" s="102"/>
      <c r="D22" s="102"/>
      <c r="E22" s="239"/>
      <c r="F22" s="239"/>
      <c r="G22" s="239"/>
      <c r="H22" s="103"/>
      <c r="I22" s="102"/>
      <c r="J22" s="103"/>
      <c r="K22" s="102"/>
      <c r="L22" s="102"/>
      <c r="M22" s="102"/>
      <c r="N22" s="102"/>
      <c r="O22" s="102"/>
      <c r="P22" s="102"/>
      <c r="Q22" s="239"/>
      <c r="R22" s="238"/>
      <c r="S22" s="240"/>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82" customFormat="1" x14ac:dyDescent="0.2">
      <c r="A7" s="95"/>
    </row>
    <row r="8" spans="1:20" s="82"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8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82"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82"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8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82" customFormat="1" ht="18.75" customHeight="1" x14ac:dyDescent="0.2">
      <c r="A13" s="382" t="str">
        <f>'2. паспорт  ТП'!A11:S11</f>
        <v>M_TP3400.VL.0082</v>
      </c>
      <c r="B13" s="382"/>
      <c r="C13" s="382"/>
      <c r="D13" s="382"/>
      <c r="E13" s="382"/>
      <c r="F13" s="382"/>
      <c r="G13" s="382"/>
      <c r="H13" s="382"/>
      <c r="I13" s="382"/>
      <c r="J13" s="382"/>
      <c r="K13" s="382"/>
      <c r="L13" s="382"/>
      <c r="M13" s="382"/>
      <c r="N13" s="382"/>
      <c r="O13" s="382"/>
      <c r="P13" s="382"/>
      <c r="Q13" s="382"/>
      <c r="R13" s="382"/>
      <c r="S13" s="382"/>
      <c r="T13" s="382"/>
    </row>
    <row r="14" spans="1:20" s="82"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98"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99" customFormat="1" ht="43.5" customHeight="1" x14ac:dyDescent="0.2">
      <c r="A16" s="383" t="str">
        <f>'1. паспорт местоположение'!A15:C15</f>
        <v>Реконструкция сети 10 кВ Ялуторовского РЭС Южного ТПО (реконструкция ВЛ 24.5 км., реклоузер 31шт.)</v>
      </c>
      <c r="B16" s="383"/>
      <c r="C16" s="383"/>
      <c r="D16" s="383"/>
      <c r="E16" s="383"/>
      <c r="F16" s="383"/>
      <c r="G16" s="383"/>
      <c r="H16" s="383"/>
      <c r="I16" s="383"/>
      <c r="J16" s="383"/>
      <c r="K16" s="383"/>
      <c r="L16" s="383"/>
      <c r="M16" s="383"/>
      <c r="N16" s="383"/>
      <c r="O16" s="383"/>
      <c r="P16" s="383"/>
      <c r="Q16" s="383"/>
      <c r="R16" s="383"/>
      <c r="S16" s="383"/>
      <c r="T16" s="383"/>
    </row>
    <row r="17" spans="1:20" s="99"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20" s="99"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99" customFormat="1" ht="15" customHeight="1" x14ac:dyDescent="0.2">
      <c r="A19" s="384" t="s">
        <v>412</v>
      </c>
      <c r="B19" s="384"/>
      <c r="C19" s="384"/>
      <c r="D19" s="384"/>
      <c r="E19" s="384"/>
      <c r="F19" s="384"/>
      <c r="G19" s="384"/>
      <c r="H19" s="384"/>
      <c r="I19" s="384"/>
      <c r="J19" s="384"/>
      <c r="K19" s="384"/>
      <c r="L19" s="384"/>
      <c r="M19" s="384"/>
      <c r="N19" s="384"/>
      <c r="O19" s="384"/>
      <c r="P19" s="384"/>
      <c r="Q19" s="384"/>
      <c r="R19" s="384"/>
      <c r="S19" s="384"/>
      <c r="T19" s="384"/>
    </row>
    <row r="20" spans="1:20" s="140"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76" t="s">
        <v>5</v>
      </c>
      <c r="B21" s="369" t="s">
        <v>221</v>
      </c>
      <c r="C21" s="370"/>
      <c r="D21" s="373" t="s">
        <v>122</v>
      </c>
      <c r="E21" s="369" t="s">
        <v>440</v>
      </c>
      <c r="F21" s="370"/>
      <c r="G21" s="369" t="s">
        <v>240</v>
      </c>
      <c r="H21" s="370"/>
      <c r="I21" s="369" t="s">
        <v>121</v>
      </c>
      <c r="J21" s="370"/>
      <c r="K21" s="373" t="s">
        <v>120</v>
      </c>
      <c r="L21" s="369" t="s">
        <v>119</v>
      </c>
      <c r="M21" s="370"/>
      <c r="N21" s="369" t="s">
        <v>436</v>
      </c>
      <c r="O21" s="370"/>
      <c r="P21" s="373" t="s">
        <v>118</v>
      </c>
      <c r="Q21" s="379" t="s">
        <v>117</v>
      </c>
      <c r="R21" s="380"/>
      <c r="S21" s="379" t="s">
        <v>116</v>
      </c>
      <c r="T21" s="381"/>
    </row>
    <row r="22" spans="1:20" ht="204.75" customHeight="1" x14ac:dyDescent="0.25">
      <c r="A22" s="377"/>
      <c r="B22" s="371"/>
      <c r="C22" s="372"/>
      <c r="D22" s="375"/>
      <c r="E22" s="371"/>
      <c r="F22" s="372"/>
      <c r="G22" s="371"/>
      <c r="H22" s="372"/>
      <c r="I22" s="371"/>
      <c r="J22" s="372"/>
      <c r="K22" s="374"/>
      <c r="L22" s="371"/>
      <c r="M22" s="372"/>
      <c r="N22" s="371"/>
      <c r="O22" s="372"/>
      <c r="P22" s="374"/>
      <c r="Q22" s="84" t="s">
        <v>115</v>
      </c>
      <c r="R22" s="84" t="s">
        <v>411</v>
      </c>
      <c r="S22" s="84" t="s">
        <v>114</v>
      </c>
      <c r="T22" s="84" t="s">
        <v>113</v>
      </c>
    </row>
    <row r="23" spans="1:20" ht="51.75" customHeight="1" x14ac:dyDescent="0.25">
      <c r="A23" s="378"/>
      <c r="B23" s="84" t="s">
        <v>111</v>
      </c>
      <c r="C23" s="84" t="s">
        <v>112</v>
      </c>
      <c r="D23" s="374"/>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68" t="s">
        <v>446</v>
      </c>
      <c r="C67" s="368"/>
      <c r="D67" s="368"/>
      <c r="E67" s="368"/>
      <c r="F67" s="368"/>
      <c r="G67" s="368"/>
      <c r="H67" s="368"/>
      <c r="I67" s="368"/>
      <c r="J67" s="368"/>
      <c r="K67" s="368"/>
      <c r="L67" s="368"/>
      <c r="M67" s="368"/>
      <c r="N67" s="368"/>
      <c r="O67" s="368"/>
      <c r="P67" s="368"/>
      <c r="Q67" s="368"/>
      <c r="R67" s="368"/>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4"/>
  <sheetViews>
    <sheetView view="pageBreakPreview" topLeftCell="G1" zoomScale="70" zoomScaleSheetLayoutView="70" workbookViewId="0">
      <selection activeCell="A19" sqref="A19:AA19"/>
    </sheetView>
  </sheetViews>
  <sheetFormatPr defaultColWidth="10.7109375" defaultRowHeight="15.75" x14ac:dyDescent="0.25"/>
  <cols>
    <col min="1" max="1" width="10.7109375" style="83"/>
    <col min="2" max="2" width="12.5703125" style="83" customWidth="1"/>
    <col min="3" max="3" width="13.28515625" style="83" customWidth="1"/>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8" width="10.7109375" style="83"/>
    <col min="29" max="29" width="20.28515625" style="83" hidden="1" customWidth="1"/>
    <col min="30" max="32" width="0" style="83" hidden="1" customWidth="1"/>
    <col min="33" max="239" width="10.7109375" style="83"/>
    <col min="240" max="241" width="15.7109375" style="83" customWidth="1"/>
    <col min="242" max="244" width="14.7109375" style="83" customWidth="1"/>
    <col min="245" max="248" width="13.7109375" style="83" customWidth="1"/>
    <col min="249" max="252" width="15.7109375" style="83" customWidth="1"/>
    <col min="253" max="253" width="22.85546875" style="83" customWidth="1"/>
    <col min="254" max="254" width="20.7109375" style="83" customWidth="1"/>
    <col min="255" max="255" width="17.7109375" style="83" customWidth="1"/>
    <col min="256" max="264" width="14.7109375" style="83" customWidth="1"/>
    <col min="265" max="495" width="10.7109375" style="83"/>
    <col min="496" max="497" width="15.7109375" style="83" customWidth="1"/>
    <col min="498" max="500" width="14.7109375" style="83" customWidth="1"/>
    <col min="501" max="504" width="13.7109375" style="83" customWidth="1"/>
    <col min="505" max="508" width="15.7109375" style="83" customWidth="1"/>
    <col min="509" max="509" width="22.85546875" style="83" customWidth="1"/>
    <col min="510" max="510" width="20.7109375" style="83" customWidth="1"/>
    <col min="511" max="511" width="17.7109375" style="83" customWidth="1"/>
    <col min="512" max="520" width="14.7109375" style="83" customWidth="1"/>
    <col min="521" max="751" width="10.7109375" style="83"/>
    <col min="752" max="753" width="15.7109375" style="83" customWidth="1"/>
    <col min="754" max="756" width="14.7109375" style="83" customWidth="1"/>
    <col min="757" max="760" width="13.7109375" style="83" customWidth="1"/>
    <col min="761" max="764" width="15.7109375" style="83" customWidth="1"/>
    <col min="765" max="765" width="22.85546875" style="83" customWidth="1"/>
    <col min="766" max="766" width="20.7109375" style="83" customWidth="1"/>
    <col min="767" max="767" width="17.7109375" style="83" customWidth="1"/>
    <col min="768" max="776" width="14.7109375" style="83" customWidth="1"/>
    <col min="777" max="1007" width="10.7109375" style="83"/>
    <col min="1008" max="1009" width="15.7109375" style="83" customWidth="1"/>
    <col min="1010" max="1012" width="14.7109375" style="83" customWidth="1"/>
    <col min="1013" max="1016" width="13.7109375" style="83" customWidth="1"/>
    <col min="1017" max="1020" width="15.7109375" style="83" customWidth="1"/>
    <col min="1021" max="1021" width="22.85546875" style="83" customWidth="1"/>
    <col min="1022" max="1022" width="20.7109375" style="83" customWidth="1"/>
    <col min="1023" max="1023" width="17.7109375" style="83" customWidth="1"/>
    <col min="1024" max="1032" width="14.7109375" style="83" customWidth="1"/>
    <col min="1033" max="1263" width="10.7109375" style="83"/>
    <col min="1264" max="1265" width="15.7109375" style="83" customWidth="1"/>
    <col min="1266" max="1268" width="14.7109375" style="83" customWidth="1"/>
    <col min="1269" max="1272" width="13.7109375" style="83" customWidth="1"/>
    <col min="1273" max="1276" width="15.7109375" style="83" customWidth="1"/>
    <col min="1277" max="1277" width="22.85546875" style="83" customWidth="1"/>
    <col min="1278" max="1278" width="20.7109375" style="83" customWidth="1"/>
    <col min="1279" max="1279" width="17.7109375" style="83" customWidth="1"/>
    <col min="1280" max="1288" width="14.7109375" style="83" customWidth="1"/>
    <col min="1289" max="1519" width="10.7109375" style="83"/>
    <col min="1520" max="1521" width="15.7109375" style="83" customWidth="1"/>
    <col min="1522" max="1524" width="14.7109375" style="83" customWidth="1"/>
    <col min="1525" max="1528" width="13.7109375" style="83" customWidth="1"/>
    <col min="1529" max="1532" width="15.7109375" style="83" customWidth="1"/>
    <col min="1533" max="1533" width="22.85546875" style="83" customWidth="1"/>
    <col min="1534" max="1534" width="20.7109375" style="83" customWidth="1"/>
    <col min="1535" max="1535" width="17.7109375" style="83" customWidth="1"/>
    <col min="1536" max="1544" width="14.7109375" style="83" customWidth="1"/>
    <col min="1545" max="1775" width="10.7109375" style="83"/>
    <col min="1776" max="1777" width="15.7109375" style="83" customWidth="1"/>
    <col min="1778" max="1780" width="14.7109375" style="83" customWidth="1"/>
    <col min="1781" max="1784" width="13.7109375" style="83" customWidth="1"/>
    <col min="1785" max="1788" width="15.7109375" style="83" customWidth="1"/>
    <col min="1789" max="1789" width="22.85546875" style="83" customWidth="1"/>
    <col min="1790" max="1790" width="20.7109375" style="83" customWidth="1"/>
    <col min="1791" max="1791" width="17.7109375" style="83" customWidth="1"/>
    <col min="1792" max="1800" width="14.7109375" style="83" customWidth="1"/>
    <col min="1801" max="2031" width="10.7109375" style="83"/>
    <col min="2032" max="2033" width="15.7109375" style="83" customWidth="1"/>
    <col min="2034" max="2036" width="14.7109375" style="83" customWidth="1"/>
    <col min="2037" max="2040" width="13.7109375" style="83" customWidth="1"/>
    <col min="2041" max="2044" width="15.7109375" style="83" customWidth="1"/>
    <col min="2045" max="2045" width="22.85546875" style="83" customWidth="1"/>
    <col min="2046" max="2046" width="20.7109375" style="83" customWidth="1"/>
    <col min="2047" max="2047" width="17.7109375" style="83" customWidth="1"/>
    <col min="2048" max="2056" width="14.7109375" style="83" customWidth="1"/>
    <col min="2057" max="2287" width="10.7109375" style="83"/>
    <col min="2288" max="2289" width="15.7109375" style="83" customWidth="1"/>
    <col min="2290" max="2292" width="14.7109375" style="83" customWidth="1"/>
    <col min="2293" max="2296" width="13.7109375" style="83" customWidth="1"/>
    <col min="2297" max="2300" width="15.7109375" style="83" customWidth="1"/>
    <col min="2301" max="2301" width="22.85546875" style="83" customWidth="1"/>
    <col min="2302" max="2302" width="20.7109375" style="83" customWidth="1"/>
    <col min="2303" max="2303" width="17.7109375" style="83" customWidth="1"/>
    <col min="2304" max="2312" width="14.7109375" style="83" customWidth="1"/>
    <col min="2313" max="2543" width="10.7109375" style="83"/>
    <col min="2544" max="2545" width="15.7109375" style="83" customWidth="1"/>
    <col min="2546" max="2548" width="14.7109375" style="83" customWidth="1"/>
    <col min="2549" max="2552" width="13.7109375" style="83" customWidth="1"/>
    <col min="2553" max="2556" width="15.7109375" style="83" customWidth="1"/>
    <col min="2557" max="2557" width="22.85546875" style="83" customWidth="1"/>
    <col min="2558" max="2558" width="20.7109375" style="83" customWidth="1"/>
    <col min="2559" max="2559" width="17.7109375" style="83" customWidth="1"/>
    <col min="2560" max="2568" width="14.7109375" style="83" customWidth="1"/>
    <col min="2569" max="2799" width="10.7109375" style="83"/>
    <col min="2800" max="2801" width="15.7109375" style="83" customWidth="1"/>
    <col min="2802" max="2804" width="14.7109375" style="83" customWidth="1"/>
    <col min="2805" max="2808" width="13.7109375" style="83" customWidth="1"/>
    <col min="2809" max="2812" width="15.7109375" style="83" customWidth="1"/>
    <col min="2813" max="2813" width="22.85546875" style="83" customWidth="1"/>
    <col min="2814" max="2814" width="20.7109375" style="83" customWidth="1"/>
    <col min="2815" max="2815" width="17.7109375" style="83" customWidth="1"/>
    <col min="2816" max="2824" width="14.7109375" style="83" customWidth="1"/>
    <col min="2825" max="3055" width="10.7109375" style="83"/>
    <col min="3056" max="3057" width="15.7109375" style="83" customWidth="1"/>
    <col min="3058" max="3060" width="14.7109375" style="83" customWidth="1"/>
    <col min="3061" max="3064" width="13.7109375" style="83" customWidth="1"/>
    <col min="3065" max="3068" width="15.7109375" style="83" customWidth="1"/>
    <col min="3069" max="3069" width="22.85546875" style="83" customWidth="1"/>
    <col min="3070" max="3070" width="20.7109375" style="83" customWidth="1"/>
    <col min="3071" max="3071" width="17.7109375" style="83" customWidth="1"/>
    <col min="3072" max="3080" width="14.7109375" style="83" customWidth="1"/>
    <col min="3081" max="3311" width="10.7109375" style="83"/>
    <col min="3312" max="3313" width="15.7109375" style="83" customWidth="1"/>
    <col min="3314" max="3316" width="14.7109375" style="83" customWidth="1"/>
    <col min="3317" max="3320" width="13.7109375" style="83" customWidth="1"/>
    <col min="3321" max="3324" width="15.7109375" style="83" customWidth="1"/>
    <col min="3325" max="3325" width="22.85546875" style="83" customWidth="1"/>
    <col min="3326" max="3326" width="20.7109375" style="83" customWidth="1"/>
    <col min="3327" max="3327" width="17.7109375" style="83" customWidth="1"/>
    <col min="3328" max="3336" width="14.7109375" style="83" customWidth="1"/>
    <col min="3337" max="3567" width="10.7109375" style="83"/>
    <col min="3568" max="3569" width="15.7109375" style="83" customWidth="1"/>
    <col min="3570" max="3572" width="14.7109375" style="83" customWidth="1"/>
    <col min="3573" max="3576" width="13.7109375" style="83" customWidth="1"/>
    <col min="3577" max="3580" width="15.7109375" style="83" customWidth="1"/>
    <col min="3581" max="3581" width="22.85546875" style="83" customWidth="1"/>
    <col min="3582" max="3582" width="20.7109375" style="83" customWidth="1"/>
    <col min="3583" max="3583" width="17.7109375" style="83" customWidth="1"/>
    <col min="3584" max="3592" width="14.7109375" style="83" customWidth="1"/>
    <col min="3593" max="3823" width="10.7109375" style="83"/>
    <col min="3824" max="3825" width="15.7109375" style="83" customWidth="1"/>
    <col min="3826" max="3828" width="14.7109375" style="83" customWidth="1"/>
    <col min="3829" max="3832" width="13.7109375" style="83" customWidth="1"/>
    <col min="3833" max="3836" width="15.7109375" style="83" customWidth="1"/>
    <col min="3837" max="3837" width="22.85546875" style="83" customWidth="1"/>
    <col min="3838" max="3838" width="20.7109375" style="83" customWidth="1"/>
    <col min="3839" max="3839" width="17.7109375" style="83" customWidth="1"/>
    <col min="3840" max="3848" width="14.7109375" style="83" customWidth="1"/>
    <col min="3849" max="4079" width="10.7109375" style="83"/>
    <col min="4080" max="4081" width="15.7109375" style="83" customWidth="1"/>
    <col min="4082" max="4084" width="14.7109375" style="83" customWidth="1"/>
    <col min="4085" max="4088" width="13.7109375" style="83" customWidth="1"/>
    <col min="4089" max="4092" width="15.7109375" style="83" customWidth="1"/>
    <col min="4093" max="4093" width="22.85546875" style="83" customWidth="1"/>
    <col min="4094" max="4094" width="20.7109375" style="83" customWidth="1"/>
    <col min="4095" max="4095" width="17.7109375" style="83" customWidth="1"/>
    <col min="4096" max="4104" width="14.7109375" style="83" customWidth="1"/>
    <col min="4105" max="4335" width="10.7109375" style="83"/>
    <col min="4336" max="4337" width="15.7109375" style="83" customWidth="1"/>
    <col min="4338" max="4340" width="14.7109375" style="83" customWidth="1"/>
    <col min="4341" max="4344" width="13.7109375" style="83" customWidth="1"/>
    <col min="4345" max="4348" width="15.7109375" style="83" customWidth="1"/>
    <col min="4349" max="4349" width="22.85546875" style="83" customWidth="1"/>
    <col min="4350" max="4350" width="20.7109375" style="83" customWidth="1"/>
    <col min="4351" max="4351" width="17.7109375" style="83" customWidth="1"/>
    <col min="4352" max="4360" width="14.7109375" style="83" customWidth="1"/>
    <col min="4361" max="4591" width="10.7109375" style="83"/>
    <col min="4592" max="4593" width="15.7109375" style="83" customWidth="1"/>
    <col min="4594" max="4596" width="14.7109375" style="83" customWidth="1"/>
    <col min="4597" max="4600" width="13.7109375" style="83" customWidth="1"/>
    <col min="4601" max="4604" width="15.7109375" style="83" customWidth="1"/>
    <col min="4605" max="4605" width="22.85546875" style="83" customWidth="1"/>
    <col min="4606" max="4606" width="20.7109375" style="83" customWidth="1"/>
    <col min="4607" max="4607" width="17.7109375" style="83" customWidth="1"/>
    <col min="4608" max="4616" width="14.7109375" style="83" customWidth="1"/>
    <col min="4617" max="4847" width="10.7109375" style="83"/>
    <col min="4848" max="4849" width="15.7109375" style="83" customWidth="1"/>
    <col min="4850" max="4852" width="14.7109375" style="83" customWidth="1"/>
    <col min="4853" max="4856" width="13.7109375" style="83" customWidth="1"/>
    <col min="4857" max="4860" width="15.7109375" style="83" customWidth="1"/>
    <col min="4861" max="4861" width="22.85546875" style="83" customWidth="1"/>
    <col min="4862" max="4862" width="20.7109375" style="83" customWidth="1"/>
    <col min="4863" max="4863" width="17.7109375" style="83" customWidth="1"/>
    <col min="4864" max="4872" width="14.7109375" style="83" customWidth="1"/>
    <col min="4873" max="5103" width="10.7109375" style="83"/>
    <col min="5104" max="5105" width="15.7109375" style="83" customWidth="1"/>
    <col min="5106" max="5108" width="14.7109375" style="83" customWidth="1"/>
    <col min="5109" max="5112" width="13.7109375" style="83" customWidth="1"/>
    <col min="5113" max="5116" width="15.7109375" style="83" customWidth="1"/>
    <col min="5117" max="5117" width="22.85546875" style="83" customWidth="1"/>
    <col min="5118" max="5118" width="20.7109375" style="83" customWidth="1"/>
    <col min="5119" max="5119" width="17.7109375" style="83" customWidth="1"/>
    <col min="5120" max="5128" width="14.7109375" style="83" customWidth="1"/>
    <col min="5129" max="5359" width="10.7109375" style="83"/>
    <col min="5360" max="5361" width="15.7109375" style="83" customWidth="1"/>
    <col min="5362" max="5364" width="14.7109375" style="83" customWidth="1"/>
    <col min="5365" max="5368" width="13.7109375" style="83" customWidth="1"/>
    <col min="5369" max="5372" width="15.7109375" style="83" customWidth="1"/>
    <col min="5373" max="5373" width="22.85546875" style="83" customWidth="1"/>
    <col min="5374" max="5374" width="20.7109375" style="83" customWidth="1"/>
    <col min="5375" max="5375" width="17.7109375" style="83" customWidth="1"/>
    <col min="5376" max="5384" width="14.7109375" style="83" customWidth="1"/>
    <col min="5385" max="5615" width="10.7109375" style="83"/>
    <col min="5616" max="5617" width="15.7109375" style="83" customWidth="1"/>
    <col min="5618" max="5620" width="14.7109375" style="83" customWidth="1"/>
    <col min="5621" max="5624" width="13.7109375" style="83" customWidth="1"/>
    <col min="5625" max="5628" width="15.7109375" style="83" customWidth="1"/>
    <col min="5629" max="5629" width="22.85546875" style="83" customWidth="1"/>
    <col min="5630" max="5630" width="20.7109375" style="83" customWidth="1"/>
    <col min="5631" max="5631" width="17.7109375" style="83" customWidth="1"/>
    <col min="5632" max="5640" width="14.7109375" style="83" customWidth="1"/>
    <col min="5641" max="5871" width="10.7109375" style="83"/>
    <col min="5872" max="5873" width="15.7109375" style="83" customWidth="1"/>
    <col min="5874" max="5876" width="14.7109375" style="83" customWidth="1"/>
    <col min="5877" max="5880" width="13.7109375" style="83" customWidth="1"/>
    <col min="5881" max="5884" width="15.7109375" style="83" customWidth="1"/>
    <col min="5885" max="5885" width="22.85546875" style="83" customWidth="1"/>
    <col min="5886" max="5886" width="20.7109375" style="83" customWidth="1"/>
    <col min="5887" max="5887" width="17.7109375" style="83" customWidth="1"/>
    <col min="5888" max="5896" width="14.7109375" style="83" customWidth="1"/>
    <col min="5897" max="6127" width="10.7109375" style="83"/>
    <col min="6128" max="6129" width="15.7109375" style="83" customWidth="1"/>
    <col min="6130" max="6132" width="14.7109375" style="83" customWidth="1"/>
    <col min="6133" max="6136" width="13.7109375" style="83" customWidth="1"/>
    <col min="6137" max="6140" width="15.7109375" style="83" customWidth="1"/>
    <col min="6141" max="6141" width="22.85546875" style="83" customWidth="1"/>
    <col min="6142" max="6142" width="20.7109375" style="83" customWidth="1"/>
    <col min="6143" max="6143" width="17.7109375" style="83" customWidth="1"/>
    <col min="6144" max="6152" width="14.7109375" style="83" customWidth="1"/>
    <col min="6153" max="6383" width="10.7109375" style="83"/>
    <col min="6384" max="6385" width="15.7109375" style="83" customWidth="1"/>
    <col min="6386" max="6388" width="14.7109375" style="83" customWidth="1"/>
    <col min="6389" max="6392" width="13.7109375" style="83" customWidth="1"/>
    <col min="6393" max="6396" width="15.7109375" style="83" customWidth="1"/>
    <col min="6397" max="6397" width="22.85546875" style="83" customWidth="1"/>
    <col min="6398" max="6398" width="20.7109375" style="83" customWidth="1"/>
    <col min="6399" max="6399" width="17.7109375" style="83" customWidth="1"/>
    <col min="6400" max="6408" width="14.7109375" style="83" customWidth="1"/>
    <col min="6409" max="6639" width="10.7109375" style="83"/>
    <col min="6640" max="6641" width="15.7109375" style="83" customWidth="1"/>
    <col min="6642" max="6644" width="14.7109375" style="83" customWidth="1"/>
    <col min="6645" max="6648" width="13.7109375" style="83" customWidth="1"/>
    <col min="6649" max="6652" width="15.7109375" style="83" customWidth="1"/>
    <col min="6653" max="6653" width="22.85546875" style="83" customWidth="1"/>
    <col min="6654" max="6654" width="20.7109375" style="83" customWidth="1"/>
    <col min="6655" max="6655" width="17.7109375" style="83" customWidth="1"/>
    <col min="6656" max="6664" width="14.7109375" style="83" customWidth="1"/>
    <col min="6665" max="6895" width="10.7109375" style="83"/>
    <col min="6896" max="6897" width="15.7109375" style="83" customWidth="1"/>
    <col min="6898" max="6900" width="14.7109375" style="83" customWidth="1"/>
    <col min="6901" max="6904" width="13.7109375" style="83" customWidth="1"/>
    <col min="6905" max="6908" width="15.7109375" style="83" customWidth="1"/>
    <col min="6909" max="6909" width="22.85546875" style="83" customWidth="1"/>
    <col min="6910" max="6910" width="20.7109375" style="83" customWidth="1"/>
    <col min="6911" max="6911" width="17.7109375" style="83" customWidth="1"/>
    <col min="6912" max="6920" width="14.7109375" style="83" customWidth="1"/>
    <col min="6921" max="7151" width="10.7109375" style="83"/>
    <col min="7152" max="7153" width="15.7109375" style="83" customWidth="1"/>
    <col min="7154" max="7156" width="14.7109375" style="83" customWidth="1"/>
    <col min="7157" max="7160" width="13.7109375" style="83" customWidth="1"/>
    <col min="7161" max="7164" width="15.7109375" style="83" customWidth="1"/>
    <col min="7165" max="7165" width="22.85546875" style="83" customWidth="1"/>
    <col min="7166" max="7166" width="20.7109375" style="83" customWidth="1"/>
    <col min="7167" max="7167" width="17.7109375" style="83" customWidth="1"/>
    <col min="7168" max="7176" width="14.7109375" style="83" customWidth="1"/>
    <col min="7177" max="7407" width="10.7109375" style="83"/>
    <col min="7408" max="7409" width="15.7109375" style="83" customWidth="1"/>
    <col min="7410" max="7412" width="14.7109375" style="83" customWidth="1"/>
    <col min="7413" max="7416" width="13.7109375" style="83" customWidth="1"/>
    <col min="7417" max="7420" width="15.7109375" style="83" customWidth="1"/>
    <col min="7421" max="7421" width="22.85546875" style="83" customWidth="1"/>
    <col min="7422" max="7422" width="20.7109375" style="83" customWidth="1"/>
    <col min="7423" max="7423" width="17.7109375" style="83" customWidth="1"/>
    <col min="7424" max="7432" width="14.7109375" style="83" customWidth="1"/>
    <col min="7433" max="7663" width="10.7109375" style="83"/>
    <col min="7664" max="7665" width="15.7109375" style="83" customWidth="1"/>
    <col min="7666" max="7668" width="14.7109375" style="83" customWidth="1"/>
    <col min="7669" max="7672" width="13.7109375" style="83" customWidth="1"/>
    <col min="7673" max="7676" width="15.7109375" style="83" customWidth="1"/>
    <col min="7677" max="7677" width="22.85546875" style="83" customWidth="1"/>
    <col min="7678" max="7678" width="20.7109375" style="83" customWidth="1"/>
    <col min="7679" max="7679" width="17.7109375" style="83" customWidth="1"/>
    <col min="7680" max="7688" width="14.7109375" style="83" customWidth="1"/>
    <col min="7689" max="7919" width="10.7109375" style="83"/>
    <col min="7920" max="7921" width="15.7109375" style="83" customWidth="1"/>
    <col min="7922" max="7924" width="14.7109375" style="83" customWidth="1"/>
    <col min="7925" max="7928" width="13.7109375" style="83" customWidth="1"/>
    <col min="7929" max="7932" width="15.7109375" style="83" customWidth="1"/>
    <col min="7933" max="7933" width="22.85546875" style="83" customWidth="1"/>
    <col min="7934" max="7934" width="20.7109375" style="83" customWidth="1"/>
    <col min="7935" max="7935" width="17.7109375" style="83" customWidth="1"/>
    <col min="7936" max="7944" width="14.7109375" style="83" customWidth="1"/>
    <col min="7945" max="8175" width="10.7109375" style="83"/>
    <col min="8176" max="8177" width="15.7109375" style="83" customWidth="1"/>
    <col min="8178" max="8180" width="14.7109375" style="83" customWidth="1"/>
    <col min="8181" max="8184" width="13.7109375" style="83" customWidth="1"/>
    <col min="8185" max="8188" width="15.7109375" style="83" customWidth="1"/>
    <col min="8189" max="8189" width="22.85546875" style="83" customWidth="1"/>
    <col min="8190" max="8190" width="20.7109375" style="83" customWidth="1"/>
    <col min="8191" max="8191" width="17.7109375" style="83" customWidth="1"/>
    <col min="8192" max="8200" width="14.7109375" style="83" customWidth="1"/>
    <col min="8201" max="8431" width="10.7109375" style="83"/>
    <col min="8432" max="8433" width="15.7109375" style="83" customWidth="1"/>
    <col min="8434" max="8436" width="14.7109375" style="83" customWidth="1"/>
    <col min="8437" max="8440" width="13.7109375" style="83" customWidth="1"/>
    <col min="8441" max="8444" width="15.7109375" style="83" customWidth="1"/>
    <col min="8445" max="8445" width="22.85546875" style="83" customWidth="1"/>
    <col min="8446" max="8446" width="20.7109375" style="83" customWidth="1"/>
    <col min="8447" max="8447" width="17.7109375" style="83" customWidth="1"/>
    <col min="8448" max="8456" width="14.7109375" style="83" customWidth="1"/>
    <col min="8457" max="8687" width="10.7109375" style="83"/>
    <col min="8688" max="8689" width="15.7109375" style="83" customWidth="1"/>
    <col min="8690" max="8692" width="14.7109375" style="83" customWidth="1"/>
    <col min="8693" max="8696" width="13.7109375" style="83" customWidth="1"/>
    <col min="8697" max="8700" width="15.7109375" style="83" customWidth="1"/>
    <col min="8701" max="8701" width="22.85546875" style="83" customWidth="1"/>
    <col min="8702" max="8702" width="20.7109375" style="83" customWidth="1"/>
    <col min="8703" max="8703" width="17.7109375" style="83" customWidth="1"/>
    <col min="8704" max="8712" width="14.7109375" style="83" customWidth="1"/>
    <col min="8713" max="8943" width="10.7109375" style="83"/>
    <col min="8944" max="8945" width="15.7109375" style="83" customWidth="1"/>
    <col min="8946" max="8948" width="14.7109375" style="83" customWidth="1"/>
    <col min="8949" max="8952" width="13.7109375" style="83" customWidth="1"/>
    <col min="8953" max="8956" width="15.7109375" style="83" customWidth="1"/>
    <col min="8957" max="8957" width="22.85546875" style="83" customWidth="1"/>
    <col min="8958" max="8958" width="20.7109375" style="83" customWidth="1"/>
    <col min="8959" max="8959" width="17.7109375" style="83" customWidth="1"/>
    <col min="8960" max="8968" width="14.7109375" style="83" customWidth="1"/>
    <col min="8969" max="9199" width="10.7109375" style="83"/>
    <col min="9200" max="9201" width="15.7109375" style="83" customWidth="1"/>
    <col min="9202" max="9204" width="14.7109375" style="83" customWidth="1"/>
    <col min="9205" max="9208" width="13.7109375" style="83" customWidth="1"/>
    <col min="9209" max="9212" width="15.7109375" style="83" customWidth="1"/>
    <col min="9213" max="9213" width="22.85546875" style="83" customWidth="1"/>
    <col min="9214" max="9214" width="20.7109375" style="83" customWidth="1"/>
    <col min="9215" max="9215" width="17.7109375" style="83" customWidth="1"/>
    <col min="9216" max="9224" width="14.7109375" style="83" customWidth="1"/>
    <col min="9225" max="9455" width="10.7109375" style="83"/>
    <col min="9456" max="9457" width="15.7109375" style="83" customWidth="1"/>
    <col min="9458" max="9460" width="14.7109375" style="83" customWidth="1"/>
    <col min="9461" max="9464" width="13.7109375" style="83" customWidth="1"/>
    <col min="9465" max="9468" width="15.7109375" style="83" customWidth="1"/>
    <col min="9469" max="9469" width="22.85546875" style="83" customWidth="1"/>
    <col min="9470" max="9470" width="20.7109375" style="83" customWidth="1"/>
    <col min="9471" max="9471" width="17.7109375" style="83" customWidth="1"/>
    <col min="9472" max="9480" width="14.7109375" style="83" customWidth="1"/>
    <col min="9481" max="9711" width="10.7109375" style="83"/>
    <col min="9712" max="9713" width="15.7109375" style="83" customWidth="1"/>
    <col min="9714" max="9716" width="14.7109375" style="83" customWidth="1"/>
    <col min="9717" max="9720" width="13.7109375" style="83" customWidth="1"/>
    <col min="9721" max="9724" width="15.7109375" style="83" customWidth="1"/>
    <col min="9725" max="9725" width="22.85546875" style="83" customWidth="1"/>
    <col min="9726" max="9726" width="20.7109375" style="83" customWidth="1"/>
    <col min="9727" max="9727" width="17.7109375" style="83" customWidth="1"/>
    <col min="9728" max="9736" width="14.7109375" style="83" customWidth="1"/>
    <col min="9737" max="9967" width="10.7109375" style="83"/>
    <col min="9968" max="9969" width="15.7109375" style="83" customWidth="1"/>
    <col min="9970" max="9972" width="14.7109375" style="83" customWidth="1"/>
    <col min="9973" max="9976" width="13.7109375" style="83" customWidth="1"/>
    <col min="9977" max="9980" width="15.7109375" style="83" customWidth="1"/>
    <col min="9981" max="9981" width="22.85546875" style="83" customWidth="1"/>
    <col min="9982" max="9982" width="20.7109375" style="83" customWidth="1"/>
    <col min="9983" max="9983" width="17.7109375" style="83" customWidth="1"/>
    <col min="9984" max="9992" width="14.7109375" style="83" customWidth="1"/>
    <col min="9993" max="10223" width="10.7109375" style="83"/>
    <col min="10224" max="10225" width="15.7109375" style="83" customWidth="1"/>
    <col min="10226" max="10228" width="14.7109375" style="83" customWidth="1"/>
    <col min="10229" max="10232" width="13.7109375" style="83" customWidth="1"/>
    <col min="10233" max="10236" width="15.7109375" style="83" customWidth="1"/>
    <col min="10237" max="10237" width="22.85546875" style="83" customWidth="1"/>
    <col min="10238" max="10238" width="20.7109375" style="83" customWidth="1"/>
    <col min="10239" max="10239" width="17.7109375" style="83" customWidth="1"/>
    <col min="10240" max="10248" width="14.7109375" style="83" customWidth="1"/>
    <col min="10249" max="10479" width="10.7109375" style="83"/>
    <col min="10480" max="10481" width="15.7109375" style="83" customWidth="1"/>
    <col min="10482" max="10484" width="14.7109375" style="83" customWidth="1"/>
    <col min="10485" max="10488" width="13.7109375" style="83" customWidth="1"/>
    <col min="10489" max="10492" width="15.7109375" style="83" customWidth="1"/>
    <col min="10493" max="10493" width="22.85546875" style="83" customWidth="1"/>
    <col min="10494" max="10494" width="20.7109375" style="83" customWidth="1"/>
    <col min="10495" max="10495" width="17.7109375" style="83" customWidth="1"/>
    <col min="10496" max="10504" width="14.7109375" style="83" customWidth="1"/>
    <col min="10505" max="10735" width="10.7109375" style="83"/>
    <col min="10736" max="10737" width="15.7109375" style="83" customWidth="1"/>
    <col min="10738" max="10740" width="14.7109375" style="83" customWidth="1"/>
    <col min="10741" max="10744" width="13.7109375" style="83" customWidth="1"/>
    <col min="10745" max="10748" width="15.7109375" style="83" customWidth="1"/>
    <col min="10749" max="10749" width="22.85546875" style="83" customWidth="1"/>
    <col min="10750" max="10750" width="20.7109375" style="83" customWidth="1"/>
    <col min="10751" max="10751" width="17.7109375" style="83" customWidth="1"/>
    <col min="10752" max="10760" width="14.7109375" style="83" customWidth="1"/>
    <col min="10761" max="10991" width="10.7109375" style="83"/>
    <col min="10992" max="10993" width="15.7109375" style="83" customWidth="1"/>
    <col min="10994" max="10996" width="14.7109375" style="83" customWidth="1"/>
    <col min="10997" max="11000" width="13.7109375" style="83" customWidth="1"/>
    <col min="11001" max="11004" width="15.7109375" style="83" customWidth="1"/>
    <col min="11005" max="11005" width="22.85546875" style="83" customWidth="1"/>
    <col min="11006" max="11006" width="20.7109375" style="83" customWidth="1"/>
    <col min="11007" max="11007" width="17.7109375" style="83" customWidth="1"/>
    <col min="11008" max="11016" width="14.7109375" style="83" customWidth="1"/>
    <col min="11017" max="11247" width="10.7109375" style="83"/>
    <col min="11248" max="11249" width="15.7109375" style="83" customWidth="1"/>
    <col min="11250" max="11252" width="14.7109375" style="83" customWidth="1"/>
    <col min="11253" max="11256" width="13.7109375" style="83" customWidth="1"/>
    <col min="11257" max="11260" width="15.7109375" style="83" customWidth="1"/>
    <col min="11261" max="11261" width="22.85546875" style="83" customWidth="1"/>
    <col min="11262" max="11262" width="20.7109375" style="83" customWidth="1"/>
    <col min="11263" max="11263" width="17.7109375" style="83" customWidth="1"/>
    <col min="11264" max="11272" width="14.7109375" style="83" customWidth="1"/>
    <col min="11273" max="11503" width="10.7109375" style="83"/>
    <col min="11504" max="11505" width="15.7109375" style="83" customWidth="1"/>
    <col min="11506" max="11508" width="14.7109375" style="83" customWidth="1"/>
    <col min="11509" max="11512" width="13.7109375" style="83" customWidth="1"/>
    <col min="11513" max="11516" width="15.7109375" style="83" customWidth="1"/>
    <col min="11517" max="11517" width="22.85546875" style="83" customWidth="1"/>
    <col min="11518" max="11518" width="20.7109375" style="83" customWidth="1"/>
    <col min="11519" max="11519" width="17.7109375" style="83" customWidth="1"/>
    <col min="11520" max="11528" width="14.7109375" style="83" customWidth="1"/>
    <col min="11529" max="11759" width="10.7109375" style="83"/>
    <col min="11760" max="11761" width="15.7109375" style="83" customWidth="1"/>
    <col min="11762" max="11764" width="14.7109375" style="83" customWidth="1"/>
    <col min="11765" max="11768" width="13.7109375" style="83" customWidth="1"/>
    <col min="11769" max="11772" width="15.7109375" style="83" customWidth="1"/>
    <col min="11773" max="11773" width="22.85546875" style="83" customWidth="1"/>
    <col min="11774" max="11774" width="20.7109375" style="83" customWidth="1"/>
    <col min="11775" max="11775" width="17.7109375" style="83" customWidth="1"/>
    <col min="11776" max="11784" width="14.7109375" style="83" customWidth="1"/>
    <col min="11785" max="12015" width="10.7109375" style="83"/>
    <col min="12016" max="12017" width="15.7109375" style="83" customWidth="1"/>
    <col min="12018" max="12020" width="14.7109375" style="83" customWidth="1"/>
    <col min="12021" max="12024" width="13.7109375" style="83" customWidth="1"/>
    <col min="12025" max="12028" width="15.7109375" style="83" customWidth="1"/>
    <col min="12029" max="12029" width="22.85546875" style="83" customWidth="1"/>
    <col min="12030" max="12030" width="20.7109375" style="83" customWidth="1"/>
    <col min="12031" max="12031" width="17.7109375" style="83" customWidth="1"/>
    <col min="12032" max="12040" width="14.7109375" style="83" customWidth="1"/>
    <col min="12041" max="12271" width="10.7109375" style="83"/>
    <col min="12272" max="12273" width="15.7109375" style="83" customWidth="1"/>
    <col min="12274" max="12276" width="14.7109375" style="83" customWidth="1"/>
    <col min="12277" max="12280" width="13.7109375" style="83" customWidth="1"/>
    <col min="12281" max="12284" width="15.7109375" style="83" customWidth="1"/>
    <col min="12285" max="12285" width="22.85546875" style="83" customWidth="1"/>
    <col min="12286" max="12286" width="20.7109375" style="83" customWidth="1"/>
    <col min="12287" max="12287" width="17.7109375" style="83" customWidth="1"/>
    <col min="12288" max="12296" width="14.7109375" style="83" customWidth="1"/>
    <col min="12297" max="12527" width="10.7109375" style="83"/>
    <col min="12528" max="12529" width="15.7109375" style="83" customWidth="1"/>
    <col min="12530" max="12532" width="14.7109375" style="83" customWidth="1"/>
    <col min="12533" max="12536" width="13.7109375" style="83" customWidth="1"/>
    <col min="12537" max="12540" width="15.7109375" style="83" customWidth="1"/>
    <col min="12541" max="12541" width="22.85546875" style="83" customWidth="1"/>
    <col min="12542" max="12542" width="20.7109375" style="83" customWidth="1"/>
    <col min="12543" max="12543" width="17.7109375" style="83" customWidth="1"/>
    <col min="12544" max="12552" width="14.7109375" style="83" customWidth="1"/>
    <col min="12553" max="12783" width="10.7109375" style="83"/>
    <col min="12784" max="12785" width="15.7109375" style="83" customWidth="1"/>
    <col min="12786" max="12788" width="14.7109375" style="83" customWidth="1"/>
    <col min="12789" max="12792" width="13.7109375" style="83" customWidth="1"/>
    <col min="12793" max="12796" width="15.7109375" style="83" customWidth="1"/>
    <col min="12797" max="12797" width="22.85546875" style="83" customWidth="1"/>
    <col min="12798" max="12798" width="20.7109375" style="83" customWidth="1"/>
    <col min="12799" max="12799" width="17.7109375" style="83" customWidth="1"/>
    <col min="12800" max="12808" width="14.7109375" style="83" customWidth="1"/>
    <col min="12809" max="13039" width="10.7109375" style="83"/>
    <col min="13040" max="13041" width="15.7109375" style="83" customWidth="1"/>
    <col min="13042" max="13044" width="14.7109375" style="83" customWidth="1"/>
    <col min="13045" max="13048" width="13.7109375" style="83" customWidth="1"/>
    <col min="13049" max="13052" width="15.7109375" style="83" customWidth="1"/>
    <col min="13053" max="13053" width="22.85546875" style="83" customWidth="1"/>
    <col min="13054" max="13054" width="20.7109375" style="83" customWidth="1"/>
    <col min="13055" max="13055" width="17.7109375" style="83" customWidth="1"/>
    <col min="13056" max="13064" width="14.7109375" style="83" customWidth="1"/>
    <col min="13065" max="13295" width="10.7109375" style="83"/>
    <col min="13296" max="13297" width="15.7109375" style="83" customWidth="1"/>
    <col min="13298" max="13300" width="14.7109375" style="83" customWidth="1"/>
    <col min="13301" max="13304" width="13.7109375" style="83" customWidth="1"/>
    <col min="13305" max="13308" width="15.7109375" style="83" customWidth="1"/>
    <col min="13309" max="13309" width="22.85546875" style="83" customWidth="1"/>
    <col min="13310" max="13310" width="20.7109375" style="83" customWidth="1"/>
    <col min="13311" max="13311" width="17.7109375" style="83" customWidth="1"/>
    <col min="13312" max="13320" width="14.7109375" style="83" customWidth="1"/>
    <col min="13321" max="13551" width="10.7109375" style="83"/>
    <col min="13552" max="13553" width="15.7109375" style="83" customWidth="1"/>
    <col min="13554" max="13556" width="14.7109375" style="83" customWidth="1"/>
    <col min="13557" max="13560" width="13.7109375" style="83" customWidth="1"/>
    <col min="13561" max="13564" width="15.7109375" style="83" customWidth="1"/>
    <col min="13565" max="13565" width="22.85546875" style="83" customWidth="1"/>
    <col min="13566" max="13566" width="20.7109375" style="83" customWidth="1"/>
    <col min="13567" max="13567" width="17.7109375" style="83" customWidth="1"/>
    <col min="13568" max="13576" width="14.7109375" style="83" customWidth="1"/>
    <col min="13577" max="13807" width="10.7109375" style="83"/>
    <col min="13808" max="13809" width="15.7109375" style="83" customWidth="1"/>
    <col min="13810" max="13812" width="14.7109375" style="83" customWidth="1"/>
    <col min="13813" max="13816" width="13.7109375" style="83" customWidth="1"/>
    <col min="13817" max="13820" width="15.7109375" style="83" customWidth="1"/>
    <col min="13821" max="13821" width="22.85546875" style="83" customWidth="1"/>
    <col min="13822" max="13822" width="20.7109375" style="83" customWidth="1"/>
    <col min="13823" max="13823" width="17.7109375" style="83" customWidth="1"/>
    <col min="13824" max="13832" width="14.7109375" style="83" customWidth="1"/>
    <col min="13833" max="14063" width="10.7109375" style="83"/>
    <col min="14064" max="14065" width="15.7109375" style="83" customWidth="1"/>
    <col min="14066" max="14068" width="14.7109375" style="83" customWidth="1"/>
    <col min="14069" max="14072" width="13.7109375" style="83" customWidth="1"/>
    <col min="14073" max="14076" width="15.7109375" style="83" customWidth="1"/>
    <col min="14077" max="14077" width="22.85546875" style="83" customWidth="1"/>
    <col min="14078" max="14078" width="20.7109375" style="83" customWidth="1"/>
    <col min="14079" max="14079" width="17.7109375" style="83" customWidth="1"/>
    <col min="14080" max="14088" width="14.7109375" style="83" customWidth="1"/>
    <col min="14089" max="14319" width="10.7109375" style="83"/>
    <col min="14320" max="14321" width="15.7109375" style="83" customWidth="1"/>
    <col min="14322" max="14324" width="14.7109375" style="83" customWidth="1"/>
    <col min="14325" max="14328" width="13.7109375" style="83" customWidth="1"/>
    <col min="14329" max="14332" width="15.7109375" style="83" customWidth="1"/>
    <col min="14333" max="14333" width="22.85546875" style="83" customWidth="1"/>
    <col min="14334" max="14334" width="20.7109375" style="83" customWidth="1"/>
    <col min="14335" max="14335" width="17.7109375" style="83" customWidth="1"/>
    <col min="14336" max="14344" width="14.7109375" style="83" customWidth="1"/>
    <col min="14345" max="14575" width="10.7109375" style="83"/>
    <col min="14576" max="14577" width="15.7109375" style="83" customWidth="1"/>
    <col min="14578" max="14580" width="14.7109375" style="83" customWidth="1"/>
    <col min="14581" max="14584" width="13.7109375" style="83" customWidth="1"/>
    <col min="14585" max="14588" width="15.7109375" style="83" customWidth="1"/>
    <col min="14589" max="14589" width="22.85546875" style="83" customWidth="1"/>
    <col min="14590" max="14590" width="20.7109375" style="83" customWidth="1"/>
    <col min="14591" max="14591" width="17.7109375" style="83" customWidth="1"/>
    <col min="14592" max="14600" width="14.7109375" style="83" customWidth="1"/>
    <col min="14601" max="14831" width="10.7109375" style="83"/>
    <col min="14832" max="14833" width="15.7109375" style="83" customWidth="1"/>
    <col min="14834" max="14836" width="14.7109375" style="83" customWidth="1"/>
    <col min="14837" max="14840" width="13.7109375" style="83" customWidth="1"/>
    <col min="14841" max="14844" width="15.7109375" style="83" customWidth="1"/>
    <col min="14845" max="14845" width="22.85546875" style="83" customWidth="1"/>
    <col min="14846" max="14846" width="20.7109375" style="83" customWidth="1"/>
    <col min="14847" max="14847" width="17.7109375" style="83" customWidth="1"/>
    <col min="14848" max="14856" width="14.7109375" style="83" customWidth="1"/>
    <col min="14857" max="15087" width="10.7109375" style="83"/>
    <col min="15088" max="15089" width="15.7109375" style="83" customWidth="1"/>
    <col min="15090" max="15092" width="14.7109375" style="83" customWidth="1"/>
    <col min="15093" max="15096" width="13.7109375" style="83" customWidth="1"/>
    <col min="15097" max="15100" width="15.7109375" style="83" customWidth="1"/>
    <col min="15101" max="15101" width="22.85546875" style="83" customWidth="1"/>
    <col min="15102" max="15102" width="20.7109375" style="83" customWidth="1"/>
    <col min="15103" max="15103" width="17.7109375" style="83" customWidth="1"/>
    <col min="15104" max="15112" width="14.7109375" style="83" customWidth="1"/>
    <col min="15113" max="15343" width="10.7109375" style="83"/>
    <col min="15344" max="15345" width="15.7109375" style="83" customWidth="1"/>
    <col min="15346" max="15348" width="14.7109375" style="83" customWidth="1"/>
    <col min="15349" max="15352" width="13.7109375" style="83" customWidth="1"/>
    <col min="15353" max="15356" width="15.7109375" style="83" customWidth="1"/>
    <col min="15357" max="15357" width="22.85546875" style="83" customWidth="1"/>
    <col min="15358" max="15358" width="20.7109375" style="83" customWidth="1"/>
    <col min="15359" max="15359" width="17.7109375" style="83" customWidth="1"/>
    <col min="15360" max="15368" width="14.7109375" style="83" customWidth="1"/>
    <col min="15369" max="15599" width="10.7109375" style="83"/>
    <col min="15600" max="15601" width="15.7109375" style="83" customWidth="1"/>
    <col min="15602" max="15604" width="14.7109375" style="83" customWidth="1"/>
    <col min="15605" max="15608" width="13.7109375" style="83" customWidth="1"/>
    <col min="15609" max="15612" width="15.7109375" style="83" customWidth="1"/>
    <col min="15613" max="15613" width="22.85546875" style="83" customWidth="1"/>
    <col min="15614" max="15614" width="20.7109375" style="83" customWidth="1"/>
    <col min="15615" max="15615" width="17.7109375" style="83" customWidth="1"/>
    <col min="15616" max="15624" width="14.7109375" style="83" customWidth="1"/>
    <col min="15625" max="15855" width="10.7109375" style="83"/>
    <col min="15856" max="15857" width="15.7109375" style="83" customWidth="1"/>
    <col min="15858" max="15860" width="14.7109375" style="83" customWidth="1"/>
    <col min="15861" max="15864" width="13.7109375" style="83" customWidth="1"/>
    <col min="15865" max="15868" width="15.7109375" style="83" customWidth="1"/>
    <col min="15869" max="15869" width="22.85546875" style="83" customWidth="1"/>
    <col min="15870" max="15870" width="20.7109375" style="83" customWidth="1"/>
    <col min="15871" max="15871" width="17.7109375" style="83" customWidth="1"/>
    <col min="15872" max="15880" width="14.7109375" style="83" customWidth="1"/>
    <col min="15881" max="16111" width="10.7109375" style="83"/>
    <col min="16112" max="16113" width="15.7109375" style="83" customWidth="1"/>
    <col min="16114" max="16116" width="14.7109375" style="83" customWidth="1"/>
    <col min="16117" max="16120" width="13.7109375" style="83" customWidth="1"/>
    <col min="16121" max="16124" width="15.7109375" style="83" customWidth="1"/>
    <col min="16125" max="16125" width="22.85546875" style="83" customWidth="1"/>
    <col min="16126" max="16126" width="20.7109375" style="83" customWidth="1"/>
    <col min="16127" max="16127" width="17.7109375" style="83" customWidth="1"/>
    <col min="16128" max="16136" width="14.7109375" style="83" customWidth="1"/>
    <col min="16137"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56" t="s">
        <v>523</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82" t="s">
        <v>481</v>
      </c>
      <c r="F9" s="382"/>
      <c r="G9" s="382"/>
      <c r="H9" s="382"/>
      <c r="I9" s="382"/>
      <c r="J9" s="382"/>
      <c r="K9" s="382"/>
      <c r="L9" s="382"/>
      <c r="M9" s="382"/>
      <c r="N9" s="382"/>
      <c r="O9" s="382"/>
      <c r="P9" s="382"/>
      <c r="Q9" s="382"/>
      <c r="R9" s="382"/>
      <c r="S9" s="382"/>
      <c r="T9" s="382"/>
      <c r="U9" s="382"/>
      <c r="V9" s="382"/>
      <c r="W9" s="382"/>
      <c r="X9" s="382"/>
      <c r="Y9" s="382"/>
    </row>
    <row r="10" spans="1:27" s="82"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1" t="s">
        <v>604</v>
      </c>
      <c r="F12" s="351"/>
      <c r="G12" s="351"/>
      <c r="H12" s="351"/>
      <c r="I12" s="351"/>
      <c r="J12" s="351"/>
      <c r="K12" s="351"/>
      <c r="L12" s="351"/>
      <c r="M12" s="351"/>
      <c r="N12" s="351"/>
      <c r="O12" s="351"/>
      <c r="P12" s="351"/>
      <c r="Q12" s="351"/>
      <c r="R12" s="351"/>
      <c r="S12" s="351"/>
      <c r="T12" s="351"/>
      <c r="U12" s="351"/>
      <c r="V12" s="351"/>
      <c r="W12" s="351"/>
      <c r="X12" s="351"/>
      <c r="Y12" s="351"/>
    </row>
    <row r="13" spans="1:27" s="82"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6" t="s">
        <v>563</v>
      </c>
      <c r="F15" s="386"/>
      <c r="G15" s="386"/>
      <c r="H15" s="386"/>
      <c r="I15" s="386"/>
      <c r="J15" s="386"/>
      <c r="K15" s="386"/>
      <c r="L15" s="386"/>
      <c r="M15" s="386"/>
      <c r="N15" s="386"/>
      <c r="O15" s="386"/>
      <c r="P15" s="386"/>
      <c r="Q15" s="386"/>
      <c r="R15" s="386"/>
      <c r="S15" s="386"/>
      <c r="T15" s="386"/>
      <c r="U15" s="386"/>
      <c r="V15" s="386"/>
      <c r="W15" s="386"/>
      <c r="X15" s="386"/>
      <c r="Y15" s="386"/>
    </row>
    <row r="16" spans="1:27" s="99"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32"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32" s="99"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32" ht="25.5" customHeight="1" x14ac:dyDescent="0.25">
      <c r="A19" s="384" t="s">
        <v>414</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32" s="140" customFormat="1" ht="21" customHeight="1" x14ac:dyDescent="0.25"/>
    <row r="21" spans="1:32" ht="15.75" customHeight="1" x14ac:dyDescent="0.25">
      <c r="A21" s="373" t="s">
        <v>5</v>
      </c>
      <c r="B21" s="369" t="s">
        <v>420</v>
      </c>
      <c r="C21" s="370"/>
      <c r="D21" s="369" t="s">
        <v>422</v>
      </c>
      <c r="E21" s="370"/>
      <c r="F21" s="379" t="s">
        <v>94</v>
      </c>
      <c r="G21" s="381"/>
      <c r="H21" s="381"/>
      <c r="I21" s="380"/>
      <c r="J21" s="373" t="s">
        <v>423</v>
      </c>
      <c r="K21" s="369" t="s">
        <v>424</v>
      </c>
      <c r="L21" s="370"/>
      <c r="M21" s="369" t="s">
        <v>425</v>
      </c>
      <c r="N21" s="370"/>
      <c r="O21" s="369" t="s">
        <v>413</v>
      </c>
      <c r="P21" s="370"/>
      <c r="Q21" s="369" t="s">
        <v>127</v>
      </c>
      <c r="R21" s="370"/>
      <c r="S21" s="373" t="s">
        <v>126</v>
      </c>
      <c r="T21" s="373" t="s">
        <v>426</v>
      </c>
      <c r="U21" s="373" t="s">
        <v>421</v>
      </c>
      <c r="V21" s="369" t="s">
        <v>125</v>
      </c>
      <c r="W21" s="370"/>
      <c r="X21" s="379" t="s">
        <v>117</v>
      </c>
      <c r="Y21" s="381"/>
      <c r="Z21" s="379" t="s">
        <v>116</v>
      </c>
      <c r="AA21" s="381"/>
    </row>
    <row r="22" spans="1:32" ht="216" customHeight="1" x14ac:dyDescent="0.25">
      <c r="A22" s="375"/>
      <c r="B22" s="371"/>
      <c r="C22" s="372"/>
      <c r="D22" s="371"/>
      <c r="E22" s="372"/>
      <c r="F22" s="379" t="s">
        <v>124</v>
      </c>
      <c r="G22" s="380"/>
      <c r="H22" s="379" t="s">
        <v>123</v>
      </c>
      <c r="I22" s="380"/>
      <c r="J22" s="374"/>
      <c r="K22" s="371"/>
      <c r="L22" s="372"/>
      <c r="M22" s="371"/>
      <c r="N22" s="372"/>
      <c r="O22" s="371"/>
      <c r="P22" s="372"/>
      <c r="Q22" s="371"/>
      <c r="R22" s="372"/>
      <c r="S22" s="374"/>
      <c r="T22" s="374"/>
      <c r="U22" s="374"/>
      <c r="V22" s="371"/>
      <c r="W22" s="372"/>
      <c r="X22" s="84" t="s">
        <v>115</v>
      </c>
      <c r="Y22" s="84" t="s">
        <v>411</v>
      </c>
      <c r="Z22" s="84" t="s">
        <v>114</v>
      </c>
      <c r="AA22" s="84" t="s">
        <v>113</v>
      </c>
    </row>
    <row r="23" spans="1:32" ht="60" customHeight="1" x14ac:dyDescent="0.25">
      <c r="A23" s="374"/>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32"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32" s="296" customFormat="1" ht="63" x14ac:dyDescent="0.25">
      <c r="A25" s="294">
        <v>1</v>
      </c>
      <c r="B25" s="294" t="s">
        <v>544</v>
      </c>
      <c r="C25" s="294" t="s">
        <v>476</v>
      </c>
      <c r="D25" s="294" t="s">
        <v>544</v>
      </c>
      <c r="E25" s="294" t="s">
        <v>476</v>
      </c>
      <c r="F25" s="297">
        <v>10</v>
      </c>
      <c r="G25" s="294" t="s">
        <v>476</v>
      </c>
      <c r="H25" s="297">
        <v>10</v>
      </c>
      <c r="I25" s="294" t="s">
        <v>476</v>
      </c>
      <c r="J25" s="294">
        <v>1965</v>
      </c>
      <c r="K25" s="294">
        <v>1</v>
      </c>
      <c r="L25" s="294" t="s">
        <v>476</v>
      </c>
      <c r="M25" s="294" t="s">
        <v>535</v>
      </c>
      <c r="N25" s="294" t="s">
        <v>476</v>
      </c>
      <c r="O25" s="294" t="s">
        <v>526</v>
      </c>
      <c r="P25" s="294" t="s">
        <v>476</v>
      </c>
      <c r="Q25" s="294">
        <v>0.5</v>
      </c>
      <c r="R25" s="294">
        <v>0</v>
      </c>
      <c r="S25" s="294" t="s">
        <v>476</v>
      </c>
      <c r="T25" s="294">
        <v>2018</v>
      </c>
      <c r="U25" s="294">
        <v>1</v>
      </c>
      <c r="V25" s="294" t="s">
        <v>533</v>
      </c>
      <c r="W25" s="294" t="s">
        <v>476</v>
      </c>
      <c r="X25" s="294" t="s">
        <v>589</v>
      </c>
      <c r="Y25" s="294" t="s">
        <v>527</v>
      </c>
      <c r="Z25" s="294" t="s">
        <v>450</v>
      </c>
      <c r="AA25" s="294" t="s">
        <v>450</v>
      </c>
      <c r="AB25" s="299" t="s">
        <v>536</v>
      </c>
      <c r="AC25" s="296" t="s">
        <v>558</v>
      </c>
    </row>
    <row r="26" spans="1:32" s="296" customFormat="1" ht="63" x14ac:dyDescent="0.25">
      <c r="A26" s="294">
        <v>2</v>
      </c>
      <c r="B26" s="294" t="s">
        <v>544</v>
      </c>
      <c r="C26" s="294" t="s">
        <v>544</v>
      </c>
      <c r="D26" s="294" t="s">
        <v>544</v>
      </c>
      <c r="E26" s="294" t="s">
        <v>544</v>
      </c>
      <c r="F26" s="297">
        <v>10</v>
      </c>
      <c r="G26" s="294" t="s">
        <v>476</v>
      </c>
      <c r="H26" s="297">
        <v>10</v>
      </c>
      <c r="I26" s="294" t="s">
        <v>476</v>
      </c>
      <c r="J26" s="294">
        <v>1990</v>
      </c>
      <c r="K26" s="294">
        <v>1</v>
      </c>
      <c r="L26" s="294">
        <v>1</v>
      </c>
      <c r="M26" s="294" t="s">
        <v>542</v>
      </c>
      <c r="N26" s="294" t="s">
        <v>534</v>
      </c>
      <c r="O26" s="294" t="s">
        <v>526</v>
      </c>
      <c r="P26" s="294" t="s">
        <v>530</v>
      </c>
      <c r="Q26" s="294">
        <v>7.7</v>
      </c>
      <c r="R26" s="294">
        <f>4.7+1.5</f>
        <v>6.2</v>
      </c>
      <c r="S26" s="294" t="s">
        <v>476</v>
      </c>
      <c r="T26" s="294">
        <v>2018</v>
      </c>
      <c r="U26" s="294">
        <v>2</v>
      </c>
      <c r="V26" s="294" t="s">
        <v>533</v>
      </c>
      <c r="W26" s="294" t="s">
        <v>533</v>
      </c>
      <c r="X26" s="294" t="s">
        <v>589</v>
      </c>
      <c r="Y26" s="294" t="s">
        <v>527</v>
      </c>
      <c r="Z26" s="294" t="s">
        <v>450</v>
      </c>
      <c r="AA26" s="294" t="s">
        <v>450</v>
      </c>
      <c r="AB26" s="299" t="s">
        <v>537</v>
      </c>
      <c r="AC26" s="296" t="s">
        <v>586</v>
      </c>
      <c r="AD26" s="296" t="s">
        <v>565</v>
      </c>
      <c r="AF26" s="296">
        <v>6.6</v>
      </c>
    </row>
    <row r="27" spans="1:32" s="296" customFormat="1" ht="63" x14ac:dyDescent="0.25">
      <c r="A27" s="294">
        <v>3</v>
      </c>
      <c r="B27" s="294" t="s">
        <v>544</v>
      </c>
      <c r="C27" s="294" t="s">
        <v>476</v>
      </c>
      <c r="D27" s="294" t="s">
        <v>544</v>
      </c>
      <c r="E27" s="294" t="s">
        <v>476</v>
      </c>
      <c r="F27" s="297">
        <v>10</v>
      </c>
      <c r="G27" s="294" t="s">
        <v>476</v>
      </c>
      <c r="H27" s="297">
        <v>10</v>
      </c>
      <c r="I27" s="294" t="s">
        <v>476</v>
      </c>
      <c r="J27" s="294">
        <v>1965</v>
      </c>
      <c r="K27" s="294">
        <v>1</v>
      </c>
      <c r="L27" s="294" t="s">
        <v>476</v>
      </c>
      <c r="M27" s="294" t="s">
        <v>529</v>
      </c>
      <c r="N27" s="294" t="s">
        <v>476</v>
      </c>
      <c r="O27" s="294" t="s">
        <v>526</v>
      </c>
      <c r="P27" s="294" t="s">
        <v>476</v>
      </c>
      <c r="Q27" s="294">
        <v>0.6</v>
      </c>
      <c r="R27" s="294">
        <v>0</v>
      </c>
      <c r="S27" s="294" t="s">
        <v>476</v>
      </c>
      <c r="T27" s="294">
        <v>2018</v>
      </c>
      <c r="U27" s="294">
        <v>1</v>
      </c>
      <c r="V27" s="294" t="s">
        <v>531</v>
      </c>
      <c r="W27" s="294" t="s">
        <v>476</v>
      </c>
      <c r="X27" s="294" t="s">
        <v>589</v>
      </c>
      <c r="Y27" s="294" t="s">
        <v>527</v>
      </c>
      <c r="Z27" s="294" t="s">
        <v>450</v>
      </c>
      <c r="AA27" s="294" t="s">
        <v>450</v>
      </c>
      <c r="AB27" s="299" t="s">
        <v>538</v>
      </c>
      <c r="AC27" s="296" t="s">
        <v>558</v>
      </c>
    </row>
    <row r="28" spans="1:32" s="296" customFormat="1" ht="63" x14ac:dyDescent="0.25">
      <c r="A28" s="294">
        <v>4</v>
      </c>
      <c r="B28" s="294" t="s">
        <v>544</v>
      </c>
      <c r="C28" s="294" t="s">
        <v>476</v>
      </c>
      <c r="D28" s="294" t="s">
        <v>544</v>
      </c>
      <c r="E28" s="294" t="s">
        <v>476</v>
      </c>
      <c r="F28" s="297">
        <v>10</v>
      </c>
      <c r="G28" s="294" t="s">
        <v>476</v>
      </c>
      <c r="H28" s="297">
        <v>10</v>
      </c>
      <c r="I28" s="294" t="s">
        <v>476</v>
      </c>
      <c r="J28" s="294">
        <v>1965</v>
      </c>
      <c r="K28" s="294">
        <v>1</v>
      </c>
      <c r="L28" s="294" t="s">
        <v>476</v>
      </c>
      <c r="M28" s="294" t="s">
        <v>543</v>
      </c>
      <c r="N28" s="294" t="s">
        <v>476</v>
      </c>
      <c r="O28" s="294" t="s">
        <v>526</v>
      </c>
      <c r="P28" s="294" t="s">
        <v>476</v>
      </c>
      <c r="Q28" s="294">
        <v>0.6</v>
      </c>
      <c r="R28" s="294">
        <v>0</v>
      </c>
      <c r="S28" s="294" t="s">
        <v>476</v>
      </c>
      <c r="T28" s="294">
        <v>2018</v>
      </c>
      <c r="U28" s="294">
        <v>1</v>
      </c>
      <c r="V28" s="294" t="s">
        <v>531</v>
      </c>
      <c r="W28" s="294" t="s">
        <v>476</v>
      </c>
      <c r="X28" s="294" t="s">
        <v>589</v>
      </c>
      <c r="Y28" s="294" t="s">
        <v>527</v>
      </c>
      <c r="Z28" s="294" t="s">
        <v>450</v>
      </c>
      <c r="AA28" s="294" t="s">
        <v>450</v>
      </c>
      <c r="AB28" s="299" t="s">
        <v>539</v>
      </c>
      <c r="AC28" s="296" t="s">
        <v>558</v>
      </c>
    </row>
    <row r="29" spans="1:32" s="296" customFormat="1" ht="63" x14ac:dyDescent="0.25">
      <c r="A29" s="294">
        <v>5</v>
      </c>
      <c r="B29" s="294" t="s">
        <v>544</v>
      </c>
      <c r="C29" s="294" t="s">
        <v>476</v>
      </c>
      <c r="D29" s="294" t="s">
        <v>544</v>
      </c>
      <c r="E29" s="294" t="s">
        <v>476</v>
      </c>
      <c r="F29" s="297">
        <v>10</v>
      </c>
      <c r="G29" s="294" t="s">
        <v>476</v>
      </c>
      <c r="H29" s="297">
        <v>10</v>
      </c>
      <c r="I29" s="294" t="s">
        <v>476</v>
      </c>
      <c r="J29" s="294">
        <v>1986</v>
      </c>
      <c r="K29" s="294">
        <v>1</v>
      </c>
      <c r="L29" s="294" t="s">
        <v>476</v>
      </c>
      <c r="M29" s="294" t="s">
        <v>529</v>
      </c>
      <c r="N29" s="294" t="s">
        <v>476</v>
      </c>
      <c r="O29" s="294" t="s">
        <v>526</v>
      </c>
      <c r="P29" s="294" t="s">
        <v>476</v>
      </c>
      <c r="Q29" s="294">
        <v>0.1</v>
      </c>
      <c r="R29" s="294">
        <v>0</v>
      </c>
      <c r="S29" s="294" t="s">
        <v>476</v>
      </c>
      <c r="T29" s="294">
        <v>2018</v>
      </c>
      <c r="U29" s="294">
        <v>1</v>
      </c>
      <c r="V29" s="294" t="s">
        <v>531</v>
      </c>
      <c r="W29" s="294" t="s">
        <v>476</v>
      </c>
      <c r="X29" s="294" t="s">
        <v>589</v>
      </c>
      <c r="Y29" s="294" t="s">
        <v>527</v>
      </c>
      <c r="Z29" s="294" t="s">
        <v>450</v>
      </c>
      <c r="AA29" s="294" t="s">
        <v>450</v>
      </c>
      <c r="AB29" s="299" t="s">
        <v>540</v>
      </c>
      <c r="AC29" s="296" t="s">
        <v>558</v>
      </c>
    </row>
    <row r="30" spans="1:32" s="296" customFormat="1" ht="63" x14ac:dyDescent="0.25">
      <c r="A30" s="294">
        <v>6</v>
      </c>
      <c r="B30" s="294" t="s">
        <v>544</v>
      </c>
      <c r="C30" s="294" t="s">
        <v>476</v>
      </c>
      <c r="D30" s="294" t="s">
        <v>544</v>
      </c>
      <c r="E30" s="294" t="s">
        <v>476</v>
      </c>
      <c r="F30" s="297">
        <v>10</v>
      </c>
      <c r="G30" s="294" t="s">
        <v>476</v>
      </c>
      <c r="H30" s="297">
        <v>10</v>
      </c>
      <c r="I30" s="294" t="s">
        <v>476</v>
      </c>
      <c r="J30" s="294">
        <v>1986</v>
      </c>
      <c r="K30" s="294">
        <v>1</v>
      </c>
      <c r="L30" s="294" t="s">
        <v>476</v>
      </c>
      <c r="M30" s="294" t="s">
        <v>529</v>
      </c>
      <c r="N30" s="294" t="s">
        <v>476</v>
      </c>
      <c r="O30" s="294" t="s">
        <v>526</v>
      </c>
      <c r="P30" s="294" t="s">
        <v>476</v>
      </c>
      <c r="Q30" s="294">
        <v>0.3</v>
      </c>
      <c r="R30" s="294">
        <v>0</v>
      </c>
      <c r="S30" s="294" t="s">
        <v>476</v>
      </c>
      <c r="T30" s="294">
        <v>2021</v>
      </c>
      <c r="U30" s="294">
        <v>1</v>
      </c>
      <c r="V30" s="294" t="s">
        <v>531</v>
      </c>
      <c r="W30" s="294" t="s">
        <v>476</v>
      </c>
      <c r="X30" s="294" t="s">
        <v>589</v>
      </c>
      <c r="Y30" s="294" t="s">
        <v>527</v>
      </c>
      <c r="Z30" s="294" t="s">
        <v>450</v>
      </c>
      <c r="AA30" s="294" t="s">
        <v>450</v>
      </c>
      <c r="AB30" s="299" t="s">
        <v>541</v>
      </c>
      <c r="AC30" s="296" t="s">
        <v>558</v>
      </c>
    </row>
    <row r="31" spans="1:32" s="296" customFormat="1" ht="63" x14ac:dyDescent="0.25">
      <c r="A31" s="294">
        <v>7</v>
      </c>
      <c r="B31" s="294" t="s">
        <v>544</v>
      </c>
      <c r="C31" s="294" t="s">
        <v>544</v>
      </c>
      <c r="D31" s="294" t="s">
        <v>544</v>
      </c>
      <c r="E31" s="294" t="s">
        <v>544</v>
      </c>
      <c r="F31" s="297">
        <v>10</v>
      </c>
      <c r="G31" s="297">
        <v>10</v>
      </c>
      <c r="H31" s="297">
        <v>10</v>
      </c>
      <c r="I31" s="297">
        <v>10</v>
      </c>
      <c r="J31" s="294">
        <v>1981</v>
      </c>
      <c r="K31" s="294">
        <v>1</v>
      </c>
      <c r="L31" s="294">
        <v>1</v>
      </c>
      <c r="M31" s="294" t="s">
        <v>535</v>
      </c>
      <c r="N31" s="294" t="s">
        <v>535</v>
      </c>
      <c r="O31" s="294" t="s">
        <v>526</v>
      </c>
      <c r="P31" s="294" t="s">
        <v>526</v>
      </c>
      <c r="Q31" s="294">
        <v>3.2</v>
      </c>
      <c r="R31" s="294">
        <v>3.2</v>
      </c>
      <c r="S31" s="294" t="s">
        <v>476</v>
      </c>
      <c r="T31" s="294">
        <v>2018</v>
      </c>
      <c r="U31" s="294">
        <v>2</v>
      </c>
      <c r="V31" s="294" t="s">
        <v>533</v>
      </c>
      <c r="W31" s="294" t="s">
        <v>533</v>
      </c>
      <c r="X31" s="294" t="s">
        <v>589</v>
      </c>
      <c r="Y31" s="294" t="s">
        <v>527</v>
      </c>
      <c r="Z31" s="294" t="s">
        <v>450</v>
      </c>
      <c r="AA31" s="294" t="s">
        <v>450</v>
      </c>
      <c r="AB31" s="299" t="s">
        <v>559</v>
      </c>
      <c r="AC31" s="296" t="s">
        <v>458</v>
      </c>
      <c r="AD31" s="296" t="s">
        <v>564</v>
      </c>
    </row>
    <row r="32" spans="1:32" s="296" customFormat="1" ht="63" x14ac:dyDescent="0.25">
      <c r="A32" s="294">
        <v>8</v>
      </c>
      <c r="B32" s="294" t="s">
        <v>546</v>
      </c>
      <c r="C32" s="294" t="s">
        <v>546</v>
      </c>
      <c r="D32" s="294" t="s">
        <v>545</v>
      </c>
      <c r="E32" s="294" t="s">
        <v>546</v>
      </c>
      <c r="F32" s="297">
        <v>10</v>
      </c>
      <c r="G32" s="297">
        <v>10</v>
      </c>
      <c r="H32" s="297">
        <v>10</v>
      </c>
      <c r="I32" s="297">
        <v>10</v>
      </c>
      <c r="J32" s="294">
        <v>1969</v>
      </c>
      <c r="K32" s="294">
        <v>1</v>
      </c>
      <c r="L32" s="294">
        <v>1</v>
      </c>
      <c r="M32" s="294" t="s">
        <v>535</v>
      </c>
      <c r="N32" s="294" t="s">
        <v>547</v>
      </c>
      <c r="O32" s="294" t="s">
        <v>526</v>
      </c>
      <c r="P32" s="294" t="s">
        <v>530</v>
      </c>
      <c r="Q32" s="294">
        <v>2.2000000000000002</v>
      </c>
      <c r="R32" s="294">
        <v>2.54</v>
      </c>
      <c r="S32" s="294" t="s">
        <v>476</v>
      </c>
      <c r="T32" s="294">
        <v>2020</v>
      </c>
      <c r="U32" s="294">
        <v>2</v>
      </c>
      <c r="V32" s="294" t="s">
        <v>533</v>
      </c>
      <c r="W32" s="294" t="s">
        <v>533</v>
      </c>
      <c r="X32" s="294" t="s">
        <v>589</v>
      </c>
      <c r="Y32" s="294" t="s">
        <v>527</v>
      </c>
      <c r="Z32" s="294" t="s">
        <v>450</v>
      </c>
      <c r="AA32" s="294" t="s">
        <v>450</v>
      </c>
      <c r="AB32" s="295">
        <v>50142</v>
      </c>
      <c r="AC32" s="296" t="s">
        <v>585</v>
      </c>
      <c r="AD32" s="296" t="s">
        <v>564</v>
      </c>
      <c r="AF32" s="296">
        <v>0.34</v>
      </c>
    </row>
    <row r="33" spans="1:32" s="296" customFormat="1" ht="63" x14ac:dyDescent="0.25">
      <c r="A33" s="294">
        <v>9</v>
      </c>
      <c r="B33" s="294" t="s">
        <v>549</v>
      </c>
      <c r="C33" s="294" t="s">
        <v>549</v>
      </c>
      <c r="D33" s="298" t="s">
        <v>548</v>
      </c>
      <c r="E33" s="294" t="s">
        <v>549</v>
      </c>
      <c r="F33" s="297">
        <v>10</v>
      </c>
      <c r="G33" s="297">
        <v>10</v>
      </c>
      <c r="H33" s="297">
        <v>10</v>
      </c>
      <c r="I33" s="297">
        <v>10</v>
      </c>
      <c r="J33" s="294">
        <v>1987</v>
      </c>
      <c r="K33" s="294">
        <v>1</v>
      </c>
      <c r="L33" s="294">
        <v>1</v>
      </c>
      <c r="M33" s="294" t="s">
        <v>535</v>
      </c>
      <c r="N33" s="294" t="s">
        <v>547</v>
      </c>
      <c r="O33" s="294" t="s">
        <v>526</v>
      </c>
      <c r="P33" s="294" t="s">
        <v>530</v>
      </c>
      <c r="Q33" s="294">
        <v>10.983000000000001</v>
      </c>
      <c r="R33" s="294">
        <v>12.782999999999999</v>
      </c>
      <c r="S33" s="294" t="s">
        <v>476</v>
      </c>
      <c r="T33" s="294">
        <v>2019</v>
      </c>
      <c r="U33" s="294">
        <v>2</v>
      </c>
      <c r="V33" s="294" t="s">
        <v>533</v>
      </c>
      <c r="W33" s="294" t="s">
        <v>533</v>
      </c>
      <c r="X33" s="294" t="s">
        <v>589</v>
      </c>
      <c r="Y33" s="294" t="s">
        <v>527</v>
      </c>
      <c r="Z33" s="294" t="s">
        <v>450</v>
      </c>
      <c r="AA33" s="294" t="s">
        <v>450</v>
      </c>
      <c r="AB33" s="300">
        <v>30548</v>
      </c>
      <c r="AC33" s="296" t="s">
        <v>579</v>
      </c>
      <c r="AD33" s="296" t="s">
        <v>565</v>
      </c>
      <c r="AF33" s="296">
        <v>1.8</v>
      </c>
    </row>
    <row r="34" spans="1:32" s="296" customFormat="1" ht="63" x14ac:dyDescent="0.25">
      <c r="A34" s="294">
        <v>10</v>
      </c>
      <c r="B34" s="294" t="s">
        <v>551</v>
      </c>
      <c r="C34" s="294" t="s">
        <v>551</v>
      </c>
      <c r="D34" s="294" t="s">
        <v>550</v>
      </c>
      <c r="E34" s="294" t="s">
        <v>551</v>
      </c>
      <c r="F34" s="297">
        <v>10</v>
      </c>
      <c r="G34" s="297">
        <v>10</v>
      </c>
      <c r="H34" s="297">
        <v>10</v>
      </c>
      <c r="I34" s="297">
        <v>10</v>
      </c>
      <c r="J34" s="294">
        <v>1978</v>
      </c>
      <c r="K34" s="294">
        <v>1</v>
      </c>
      <c r="L34" s="294">
        <v>1</v>
      </c>
      <c r="M34" s="294" t="s">
        <v>529</v>
      </c>
      <c r="N34" s="294" t="s">
        <v>534</v>
      </c>
      <c r="O34" s="294" t="s">
        <v>526</v>
      </c>
      <c r="P34" s="294" t="s">
        <v>530</v>
      </c>
      <c r="Q34" s="294">
        <v>1.56</v>
      </c>
      <c r="R34" s="294">
        <v>3.66</v>
      </c>
      <c r="S34" s="294" t="s">
        <v>476</v>
      </c>
      <c r="T34" s="294">
        <v>2019</v>
      </c>
      <c r="U34" s="294">
        <v>2</v>
      </c>
      <c r="V34" s="294" t="s">
        <v>531</v>
      </c>
      <c r="W34" s="294" t="s">
        <v>533</v>
      </c>
      <c r="X34" s="294" t="s">
        <v>589</v>
      </c>
      <c r="Y34" s="294" t="s">
        <v>527</v>
      </c>
      <c r="Z34" s="294" t="s">
        <v>450</v>
      </c>
      <c r="AA34" s="294" t="s">
        <v>450</v>
      </c>
      <c r="AB34" s="300">
        <v>50141</v>
      </c>
      <c r="AC34" s="296" t="s">
        <v>580</v>
      </c>
      <c r="AD34" s="296" t="s">
        <v>564</v>
      </c>
      <c r="AF34" s="296">
        <v>1.06</v>
      </c>
    </row>
    <row r="35" spans="1:32" s="296" customFormat="1" ht="63" x14ac:dyDescent="0.25">
      <c r="A35" s="294">
        <v>11</v>
      </c>
      <c r="B35" s="294" t="s">
        <v>551</v>
      </c>
      <c r="C35" s="294" t="s">
        <v>551</v>
      </c>
      <c r="D35" s="294" t="s">
        <v>550</v>
      </c>
      <c r="E35" s="294" t="s">
        <v>551</v>
      </c>
      <c r="F35" s="297">
        <v>10</v>
      </c>
      <c r="G35" s="297">
        <v>10</v>
      </c>
      <c r="H35" s="297">
        <v>10</v>
      </c>
      <c r="I35" s="297">
        <v>10</v>
      </c>
      <c r="J35" s="294">
        <v>1965</v>
      </c>
      <c r="K35" s="294">
        <v>1</v>
      </c>
      <c r="L35" s="294">
        <v>1</v>
      </c>
      <c r="M35" s="294" t="s">
        <v>547</v>
      </c>
      <c r="N35" s="294" t="s">
        <v>534</v>
      </c>
      <c r="O35" s="294" t="s">
        <v>526</v>
      </c>
      <c r="P35" s="294" t="s">
        <v>530</v>
      </c>
      <c r="Q35" s="294">
        <v>2.4</v>
      </c>
      <c r="R35" s="294">
        <v>3.45</v>
      </c>
      <c r="S35" s="294" t="s">
        <v>476</v>
      </c>
      <c r="T35" s="294">
        <v>2019</v>
      </c>
      <c r="U35" s="294">
        <v>2</v>
      </c>
      <c r="V35" s="294" t="s">
        <v>533</v>
      </c>
      <c r="W35" s="294" t="s">
        <v>533</v>
      </c>
      <c r="X35" s="294" t="s">
        <v>589</v>
      </c>
      <c r="Y35" s="294" t="s">
        <v>527</v>
      </c>
      <c r="Z35" s="294" t="s">
        <v>450</v>
      </c>
      <c r="AA35" s="294" t="s">
        <v>450</v>
      </c>
      <c r="AB35" s="300">
        <v>50074</v>
      </c>
      <c r="AC35" s="296" t="s">
        <v>580</v>
      </c>
      <c r="AD35" s="296" t="s">
        <v>564</v>
      </c>
      <c r="AF35" s="296">
        <v>1.06</v>
      </c>
    </row>
    <row r="36" spans="1:32" s="296" customFormat="1" ht="63" x14ac:dyDescent="0.25">
      <c r="A36" s="294">
        <v>12</v>
      </c>
      <c r="B36" s="294" t="s">
        <v>551</v>
      </c>
      <c r="C36" s="294" t="s">
        <v>551</v>
      </c>
      <c r="D36" s="294" t="s">
        <v>551</v>
      </c>
      <c r="E36" s="294" t="s">
        <v>551</v>
      </c>
      <c r="F36" s="297">
        <v>10</v>
      </c>
      <c r="G36" s="297">
        <v>10</v>
      </c>
      <c r="H36" s="297">
        <v>10</v>
      </c>
      <c r="I36" s="297">
        <v>10</v>
      </c>
      <c r="J36" s="307">
        <v>1965</v>
      </c>
      <c r="K36" s="308">
        <v>1</v>
      </c>
      <c r="L36" s="308">
        <v>1</v>
      </c>
      <c r="M36" s="308" t="s">
        <v>529</v>
      </c>
      <c r="N36" s="308" t="s">
        <v>529</v>
      </c>
      <c r="O36" s="308" t="s">
        <v>526</v>
      </c>
      <c r="P36" s="308" t="s">
        <v>526</v>
      </c>
      <c r="Q36" s="307">
        <v>8.1999999999999993</v>
      </c>
      <c r="R36" s="307">
        <v>8.1999999999999993</v>
      </c>
      <c r="S36" s="294" t="s">
        <v>476</v>
      </c>
      <c r="T36" s="294">
        <v>2019</v>
      </c>
      <c r="U36" s="294">
        <v>3</v>
      </c>
      <c r="V36" s="294" t="s">
        <v>533</v>
      </c>
      <c r="W36" s="294" t="s">
        <v>533</v>
      </c>
      <c r="X36" s="294" t="s">
        <v>589</v>
      </c>
      <c r="Y36" s="294" t="s">
        <v>527</v>
      </c>
      <c r="Z36" s="294" t="s">
        <v>450</v>
      </c>
      <c r="AA36" s="294" t="s">
        <v>450</v>
      </c>
      <c r="AB36" s="300">
        <v>50078</v>
      </c>
      <c r="AD36" s="296" t="s">
        <v>564</v>
      </c>
    </row>
    <row r="37" spans="1:32" s="296" customFormat="1" ht="63" x14ac:dyDescent="0.25">
      <c r="A37" s="294">
        <v>13</v>
      </c>
      <c r="B37" s="294" t="s">
        <v>551</v>
      </c>
      <c r="C37" s="294" t="s">
        <v>551</v>
      </c>
      <c r="D37" s="294" t="s">
        <v>551</v>
      </c>
      <c r="E37" s="294" t="s">
        <v>551</v>
      </c>
      <c r="F37" s="297">
        <v>10</v>
      </c>
      <c r="G37" s="297">
        <v>10</v>
      </c>
      <c r="H37" s="297">
        <v>10</v>
      </c>
      <c r="I37" s="297">
        <v>10</v>
      </c>
      <c r="J37" s="294">
        <v>1987</v>
      </c>
      <c r="K37" s="294">
        <v>1</v>
      </c>
      <c r="L37" s="294">
        <v>1</v>
      </c>
      <c r="M37" s="294" t="s">
        <v>529</v>
      </c>
      <c r="N37" s="294" t="s">
        <v>529</v>
      </c>
      <c r="O37" s="294" t="s">
        <v>526</v>
      </c>
      <c r="P37" s="294" t="s">
        <v>526</v>
      </c>
      <c r="Q37" s="294">
        <v>2.6</v>
      </c>
      <c r="R37" s="294">
        <v>2.6</v>
      </c>
      <c r="S37" s="294" t="s">
        <v>476</v>
      </c>
      <c r="T37" s="294">
        <v>2019</v>
      </c>
      <c r="U37" s="294">
        <v>2</v>
      </c>
      <c r="V37" s="294" t="s">
        <v>533</v>
      </c>
      <c r="W37" s="294" t="s">
        <v>533</v>
      </c>
      <c r="X37" s="294" t="s">
        <v>589</v>
      </c>
      <c r="Y37" s="294" t="s">
        <v>527</v>
      </c>
      <c r="Z37" s="294" t="s">
        <v>450</v>
      </c>
      <c r="AA37" s="294" t="s">
        <v>450</v>
      </c>
      <c r="AB37" s="300">
        <v>30544</v>
      </c>
      <c r="AD37" s="296" t="s">
        <v>564</v>
      </c>
    </row>
    <row r="38" spans="1:32" s="296" customFormat="1" ht="63" x14ac:dyDescent="0.25">
      <c r="A38" s="294">
        <v>14</v>
      </c>
      <c r="B38" s="294" t="s">
        <v>553</v>
      </c>
      <c r="C38" s="294" t="s">
        <v>553</v>
      </c>
      <c r="D38" s="294" t="s">
        <v>552</v>
      </c>
      <c r="E38" s="294" t="s">
        <v>553</v>
      </c>
      <c r="F38" s="297">
        <v>10</v>
      </c>
      <c r="G38" s="297">
        <v>10</v>
      </c>
      <c r="H38" s="297">
        <v>10</v>
      </c>
      <c r="I38" s="297">
        <v>10</v>
      </c>
      <c r="J38" s="294">
        <v>1965</v>
      </c>
      <c r="K38" s="294">
        <v>1</v>
      </c>
      <c r="L38" s="294">
        <v>1</v>
      </c>
      <c r="M38" s="294" t="s">
        <v>554</v>
      </c>
      <c r="N38" s="294" t="s">
        <v>554</v>
      </c>
      <c r="O38" s="294" t="s">
        <v>526</v>
      </c>
      <c r="P38" s="294" t="s">
        <v>526</v>
      </c>
      <c r="Q38" s="294">
        <v>4.7</v>
      </c>
      <c r="R38" s="294">
        <v>4.7</v>
      </c>
      <c r="S38" s="294" t="s">
        <v>476</v>
      </c>
      <c r="T38" s="294">
        <v>2018</v>
      </c>
      <c r="U38" s="294">
        <v>2</v>
      </c>
      <c r="V38" s="294" t="s">
        <v>533</v>
      </c>
      <c r="W38" s="294" t="s">
        <v>533</v>
      </c>
      <c r="X38" s="294" t="s">
        <v>595</v>
      </c>
      <c r="Y38" s="294" t="s">
        <v>527</v>
      </c>
      <c r="Z38" s="294" t="s">
        <v>450</v>
      </c>
      <c r="AA38" s="294" t="s">
        <v>450</v>
      </c>
      <c r="AB38" s="295">
        <v>50020</v>
      </c>
      <c r="AC38" s="296" t="s">
        <v>458</v>
      </c>
      <c r="AD38" s="296" t="s">
        <v>564</v>
      </c>
    </row>
    <row r="39" spans="1:32" s="296" customFormat="1" ht="63" x14ac:dyDescent="0.25">
      <c r="A39" s="294">
        <v>15</v>
      </c>
      <c r="B39" s="294" t="s">
        <v>553</v>
      </c>
      <c r="C39" s="294" t="s">
        <v>553</v>
      </c>
      <c r="D39" s="294" t="s">
        <v>553</v>
      </c>
      <c r="E39" s="294" t="s">
        <v>553</v>
      </c>
      <c r="F39" s="294">
        <v>10</v>
      </c>
      <c r="G39" s="294">
        <v>10</v>
      </c>
      <c r="H39" s="294">
        <v>10</v>
      </c>
      <c r="I39" s="294">
        <v>10</v>
      </c>
      <c r="J39" s="294">
        <v>1986</v>
      </c>
      <c r="K39" s="294">
        <v>1</v>
      </c>
      <c r="L39" s="294">
        <v>1</v>
      </c>
      <c r="M39" s="294" t="s">
        <v>535</v>
      </c>
      <c r="N39" s="294" t="s">
        <v>535</v>
      </c>
      <c r="O39" s="294" t="s">
        <v>526</v>
      </c>
      <c r="P39" s="294" t="s">
        <v>526</v>
      </c>
      <c r="Q39" s="294">
        <v>1</v>
      </c>
      <c r="R39" s="294">
        <v>1</v>
      </c>
      <c r="S39" s="294" t="s">
        <v>476</v>
      </c>
      <c r="T39" s="294">
        <v>2018</v>
      </c>
      <c r="U39" s="294">
        <v>2</v>
      </c>
      <c r="V39" s="294" t="s">
        <v>533</v>
      </c>
      <c r="W39" s="294" t="s">
        <v>533</v>
      </c>
      <c r="X39" s="294" t="s">
        <v>595</v>
      </c>
      <c r="Y39" s="294" t="s">
        <v>527</v>
      </c>
      <c r="Z39" s="294" t="s">
        <v>450</v>
      </c>
      <c r="AA39" s="294" t="s">
        <v>450</v>
      </c>
      <c r="AB39" s="299" t="s">
        <v>555</v>
      </c>
      <c r="AC39" s="296" t="s">
        <v>458</v>
      </c>
      <c r="AD39" s="296" t="s">
        <v>564</v>
      </c>
    </row>
    <row r="40" spans="1:32" s="296" customFormat="1" ht="63" x14ac:dyDescent="0.25">
      <c r="A40" s="294">
        <v>16</v>
      </c>
      <c r="B40" s="294" t="s">
        <v>553</v>
      </c>
      <c r="C40" s="294" t="s">
        <v>553</v>
      </c>
      <c r="D40" s="294" t="s">
        <v>553</v>
      </c>
      <c r="E40" s="294" t="s">
        <v>553</v>
      </c>
      <c r="F40" s="294">
        <v>10</v>
      </c>
      <c r="G40" s="294">
        <v>10</v>
      </c>
      <c r="H40" s="294">
        <v>10</v>
      </c>
      <c r="I40" s="294">
        <v>10</v>
      </c>
      <c r="J40" s="294">
        <v>1980</v>
      </c>
      <c r="K40" s="294">
        <v>1</v>
      </c>
      <c r="L40" s="294">
        <v>1</v>
      </c>
      <c r="M40" s="294" t="s">
        <v>529</v>
      </c>
      <c r="N40" s="294" t="s">
        <v>534</v>
      </c>
      <c r="O40" s="294" t="s">
        <v>526</v>
      </c>
      <c r="P40" s="294" t="s">
        <v>530</v>
      </c>
      <c r="Q40" s="294">
        <v>0.6</v>
      </c>
      <c r="R40" s="294">
        <v>0.6</v>
      </c>
      <c r="S40" s="294" t="s">
        <v>476</v>
      </c>
      <c r="T40" s="294">
        <v>2018</v>
      </c>
      <c r="U40" s="294">
        <v>2</v>
      </c>
      <c r="V40" s="294" t="s">
        <v>531</v>
      </c>
      <c r="W40" s="294" t="s">
        <v>533</v>
      </c>
      <c r="X40" s="294" t="s">
        <v>595</v>
      </c>
      <c r="Y40" s="294" t="s">
        <v>527</v>
      </c>
      <c r="Z40" s="294" t="s">
        <v>450</v>
      </c>
      <c r="AA40" s="294" t="s">
        <v>450</v>
      </c>
      <c r="AB40" s="299" t="s">
        <v>556</v>
      </c>
      <c r="AC40" s="296" t="s">
        <v>582</v>
      </c>
      <c r="AF40" s="296">
        <v>0.6</v>
      </c>
    </row>
    <row r="41" spans="1:32" s="296" customFormat="1" ht="63" x14ac:dyDescent="0.25">
      <c r="A41" s="294">
        <v>17</v>
      </c>
      <c r="B41" s="294" t="s">
        <v>553</v>
      </c>
      <c r="C41" s="294" t="s">
        <v>553</v>
      </c>
      <c r="D41" s="294" t="s">
        <v>553</v>
      </c>
      <c r="E41" s="294" t="s">
        <v>553</v>
      </c>
      <c r="F41" s="294">
        <v>10</v>
      </c>
      <c r="G41" s="294">
        <v>10</v>
      </c>
      <c r="H41" s="294">
        <v>10</v>
      </c>
      <c r="I41" s="294">
        <v>10</v>
      </c>
      <c r="J41" s="294">
        <v>1988</v>
      </c>
      <c r="K41" s="294">
        <v>1</v>
      </c>
      <c r="L41" s="294">
        <v>1</v>
      </c>
      <c r="M41" s="294" t="s">
        <v>554</v>
      </c>
      <c r="N41" s="294" t="s">
        <v>534</v>
      </c>
      <c r="O41" s="294" t="s">
        <v>526</v>
      </c>
      <c r="P41" s="294" t="s">
        <v>530</v>
      </c>
      <c r="Q41" s="294">
        <v>0.34599999999999997</v>
      </c>
      <c r="R41" s="294">
        <v>0.14599999999999999</v>
      </c>
      <c r="S41" s="294" t="s">
        <v>476</v>
      </c>
      <c r="T41" s="294">
        <v>2018</v>
      </c>
      <c r="U41" s="294">
        <v>2</v>
      </c>
      <c r="V41" s="294" t="s">
        <v>531</v>
      </c>
      <c r="W41" s="294" t="s">
        <v>533</v>
      </c>
      <c r="X41" s="294" t="s">
        <v>595</v>
      </c>
      <c r="Y41" s="294" t="s">
        <v>527</v>
      </c>
      <c r="Z41" s="294" t="s">
        <v>450</v>
      </c>
      <c r="AA41" s="294" t="s">
        <v>450</v>
      </c>
      <c r="AB41" s="299" t="s">
        <v>557</v>
      </c>
      <c r="AC41" s="296" t="s">
        <v>558</v>
      </c>
    </row>
    <row r="42" spans="1:32" s="296" customFormat="1" ht="63" x14ac:dyDescent="0.25">
      <c r="A42" s="294">
        <v>18</v>
      </c>
      <c r="B42" s="294" t="s">
        <v>562</v>
      </c>
      <c r="C42" s="294" t="s">
        <v>562</v>
      </c>
      <c r="D42" s="298" t="s">
        <v>560</v>
      </c>
      <c r="E42" s="294" t="s">
        <v>562</v>
      </c>
      <c r="F42" s="294">
        <v>10</v>
      </c>
      <c r="G42" s="294">
        <v>10</v>
      </c>
      <c r="H42" s="294">
        <v>10</v>
      </c>
      <c r="I42" s="294">
        <v>10</v>
      </c>
      <c r="J42" s="294">
        <v>1978</v>
      </c>
      <c r="K42" s="294">
        <v>1</v>
      </c>
      <c r="L42" s="294">
        <v>1</v>
      </c>
      <c r="M42" s="294" t="s">
        <v>535</v>
      </c>
      <c r="N42" s="294" t="s">
        <v>535</v>
      </c>
      <c r="O42" s="294" t="s">
        <v>526</v>
      </c>
      <c r="P42" s="294" t="s">
        <v>526</v>
      </c>
      <c r="Q42" s="294">
        <v>2.6</v>
      </c>
      <c r="R42" s="294">
        <v>2.6</v>
      </c>
      <c r="S42" s="294" t="s">
        <v>476</v>
      </c>
      <c r="T42" s="294">
        <v>2022</v>
      </c>
      <c r="U42" s="294">
        <v>2</v>
      </c>
      <c r="V42" s="294" t="s">
        <v>533</v>
      </c>
      <c r="W42" s="294" t="s">
        <v>533</v>
      </c>
      <c r="X42" s="294" t="s">
        <v>594</v>
      </c>
      <c r="Y42" s="294" t="s">
        <v>527</v>
      </c>
      <c r="Z42" s="294" t="s">
        <v>450</v>
      </c>
      <c r="AA42" s="294" t="s">
        <v>450</v>
      </c>
      <c r="AB42" s="295">
        <v>50029</v>
      </c>
      <c r="AD42" s="296" t="s">
        <v>564</v>
      </c>
    </row>
    <row r="43" spans="1:32" s="296" customFormat="1" ht="63" x14ac:dyDescent="0.25">
      <c r="A43" s="294">
        <v>19</v>
      </c>
      <c r="B43" s="294" t="s">
        <v>562</v>
      </c>
      <c r="C43" s="294" t="s">
        <v>562</v>
      </c>
      <c r="D43" s="298" t="s">
        <v>561</v>
      </c>
      <c r="E43" s="294" t="s">
        <v>562</v>
      </c>
      <c r="F43" s="294">
        <v>10</v>
      </c>
      <c r="G43" s="294">
        <v>10</v>
      </c>
      <c r="H43" s="294">
        <v>10</v>
      </c>
      <c r="I43" s="294">
        <v>10</v>
      </c>
      <c r="J43" s="294">
        <v>1988</v>
      </c>
      <c r="K43" s="294">
        <v>1</v>
      </c>
      <c r="L43" s="294">
        <v>1</v>
      </c>
      <c r="M43" s="294" t="s">
        <v>529</v>
      </c>
      <c r="N43" s="294" t="s">
        <v>529</v>
      </c>
      <c r="O43" s="294" t="s">
        <v>526</v>
      </c>
      <c r="P43" s="294" t="s">
        <v>526</v>
      </c>
      <c r="Q43" s="294">
        <v>2.2999999999999998</v>
      </c>
      <c r="R43" s="294">
        <v>2.2999999999999998</v>
      </c>
      <c r="S43" s="294" t="s">
        <v>476</v>
      </c>
      <c r="T43" s="294">
        <v>2022</v>
      </c>
      <c r="U43" s="294">
        <v>2</v>
      </c>
      <c r="V43" s="294" t="s">
        <v>533</v>
      </c>
      <c r="W43" s="294" t="s">
        <v>533</v>
      </c>
      <c r="X43" s="294" t="s">
        <v>594</v>
      </c>
      <c r="Y43" s="294" t="s">
        <v>527</v>
      </c>
      <c r="Z43" s="294" t="s">
        <v>450</v>
      </c>
      <c r="AA43" s="294" t="s">
        <v>450</v>
      </c>
      <c r="AB43" s="295">
        <v>30583</v>
      </c>
      <c r="AD43" s="296" t="s">
        <v>564</v>
      </c>
    </row>
    <row r="44" spans="1:32" s="301" customFormat="1" ht="63" x14ac:dyDescent="0.25">
      <c r="A44" s="294">
        <v>20</v>
      </c>
      <c r="B44" s="294" t="s">
        <v>566</v>
      </c>
      <c r="C44" s="294" t="s">
        <v>566</v>
      </c>
      <c r="D44" s="294" t="s">
        <v>566</v>
      </c>
      <c r="E44" s="294" t="s">
        <v>566</v>
      </c>
      <c r="F44" s="294">
        <v>10</v>
      </c>
      <c r="G44" s="294">
        <v>10</v>
      </c>
      <c r="H44" s="294">
        <v>10</v>
      </c>
      <c r="I44" s="294">
        <v>10</v>
      </c>
      <c r="J44" s="294">
        <v>1964</v>
      </c>
      <c r="K44" s="294">
        <v>1</v>
      </c>
      <c r="L44" s="294">
        <v>1</v>
      </c>
      <c r="M44" s="294" t="s">
        <v>529</v>
      </c>
      <c r="N44" s="294" t="s">
        <v>529</v>
      </c>
      <c r="O44" s="294" t="s">
        <v>526</v>
      </c>
      <c r="P44" s="294" t="s">
        <v>526</v>
      </c>
      <c r="Q44" s="294">
        <v>2.6</v>
      </c>
      <c r="R44" s="294">
        <v>2.6</v>
      </c>
      <c r="S44" s="294" t="s">
        <v>476</v>
      </c>
      <c r="T44" s="294">
        <v>2013</v>
      </c>
      <c r="U44" s="294">
        <v>3</v>
      </c>
      <c r="V44" s="294" t="s">
        <v>533</v>
      </c>
      <c r="W44" s="294" t="s">
        <v>533</v>
      </c>
      <c r="X44" s="294" t="s">
        <v>591</v>
      </c>
      <c r="Y44" s="294" t="s">
        <v>527</v>
      </c>
      <c r="Z44" s="294" t="s">
        <v>450</v>
      </c>
      <c r="AA44" s="294" t="s">
        <v>450</v>
      </c>
      <c r="AB44" s="300">
        <v>50118</v>
      </c>
      <c r="AD44" s="301" t="s">
        <v>564</v>
      </c>
    </row>
    <row r="45" spans="1:32" s="303" customFormat="1" ht="63" x14ac:dyDescent="0.25">
      <c r="A45" s="294">
        <v>21</v>
      </c>
      <c r="B45" s="294" t="s">
        <v>566</v>
      </c>
      <c r="C45" s="294" t="s">
        <v>566</v>
      </c>
      <c r="D45" s="294" t="s">
        <v>566</v>
      </c>
      <c r="E45" s="294" t="s">
        <v>566</v>
      </c>
      <c r="F45" s="294">
        <v>10</v>
      </c>
      <c r="G45" s="294">
        <v>10</v>
      </c>
      <c r="H45" s="294">
        <v>10</v>
      </c>
      <c r="I45" s="294">
        <v>10</v>
      </c>
      <c r="J45" s="294">
        <v>1965</v>
      </c>
      <c r="K45" s="294">
        <v>1</v>
      </c>
      <c r="L45" s="294">
        <v>1</v>
      </c>
      <c r="M45" s="294" t="s">
        <v>567</v>
      </c>
      <c r="N45" s="294" t="s">
        <v>573</v>
      </c>
      <c r="O45" s="294" t="s">
        <v>526</v>
      </c>
      <c r="P45" s="294" t="s">
        <v>526</v>
      </c>
      <c r="Q45" s="294">
        <v>7.7</v>
      </c>
      <c r="R45" s="294">
        <v>17.2</v>
      </c>
      <c r="S45" s="294" t="s">
        <v>476</v>
      </c>
      <c r="T45" s="294">
        <v>2013</v>
      </c>
      <c r="U45" s="294">
        <v>3</v>
      </c>
      <c r="V45" s="294" t="s">
        <v>533</v>
      </c>
      <c r="W45" s="294" t="s">
        <v>533</v>
      </c>
      <c r="X45" s="294" t="s">
        <v>591</v>
      </c>
      <c r="Y45" s="294" t="s">
        <v>527</v>
      </c>
      <c r="Z45" s="294" t="s">
        <v>450</v>
      </c>
      <c r="AA45" s="294" t="s">
        <v>450</v>
      </c>
      <c r="AB45" s="302">
        <v>50119</v>
      </c>
      <c r="AC45" s="303" t="s">
        <v>581</v>
      </c>
      <c r="AD45" s="303" t="s">
        <v>565</v>
      </c>
      <c r="AF45" s="303">
        <v>9.5</v>
      </c>
    </row>
    <row r="46" spans="1:32" s="296" customFormat="1" ht="63" x14ac:dyDescent="0.25">
      <c r="A46" s="294">
        <v>22</v>
      </c>
      <c r="B46" s="294" t="s">
        <v>568</v>
      </c>
      <c r="C46" s="294" t="s">
        <v>568</v>
      </c>
      <c r="D46" s="294" t="s">
        <v>568</v>
      </c>
      <c r="E46" s="294" t="s">
        <v>568</v>
      </c>
      <c r="F46" s="294">
        <v>10</v>
      </c>
      <c r="G46" s="294">
        <v>10</v>
      </c>
      <c r="H46" s="294">
        <v>10</v>
      </c>
      <c r="I46" s="294">
        <v>10</v>
      </c>
      <c r="J46" s="294">
        <v>1988</v>
      </c>
      <c r="K46" s="294">
        <v>1</v>
      </c>
      <c r="L46" s="294">
        <v>1</v>
      </c>
      <c r="M46" s="294" t="s">
        <v>535</v>
      </c>
      <c r="N46" s="294" t="s">
        <v>535</v>
      </c>
      <c r="O46" s="294" t="s">
        <v>526</v>
      </c>
      <c r="P46" s="294" t="s">
        <v>526</v>
      </c>
      <c r="Q46" s="294">
        <v>4</v>
      </c>
      <c r="R46" s="294">
        <v>4</v>
      </c>
      <c r="S46" s="294" t="s">
        <v>476</v>
      </c>
      <c r="T46" s="294">
        <v>2008</v>
      </c>
      <c r="U46" s="294">
        <v>1</v>
      </c>
      <c r="V46" s="294" t="s">
        <v>533</v>
      </c>
      <c r="W46" s="294" t="s">
        <v>533</v>
      </c>
      <c r="X46" s="294" t="s">
        <v>594</v>
      </c>
      <c r="Y46" s="294" t="s">
        <v>527</v>
      </c>
      <c r="Z46" s="294" t="s">
        <v>450</v>
      </c>
      <c r="AA46" s="294" t="s">
        <v>450</v>
      </c>
      <c r="AB46" s="295">
        <v>30582</v>
      </c>
      <c r="AD46" s="296" t="s">
        <v>564</v>
      </c>
    </row>
    <row r="47" spans="1:32" s="296" customFormat="1" ht="63" x14ac:dyDescent="0.25">
      <c r="A47" s="294">
        <v>23</v>
      </c>
      <c r="B47" s="294" t="s">
        <v>569</v>
      </c>
      <c r="C47" s="294" t="s">
        <v>569</v>
      </c>
      <c r="D47" s="294" t="s">
        <v>569</v>
      </c>
      <c r="E47" s="294" t="s">
        <v>569</v>
      </c>
      <c r="F47" s="294">
        <v>10</v>
      </c>
      <c r="G47" s="294">
        <v>10</v>
      </c>
      <c r="H47" s="294">
        <v>10</v>
      </c>
      <c r="I47" s="294">
        <v>10</v>
      </c>
      <c r="J47" s="294">
        <v>1973</v>
      </c>
      <c r="K47" s="294">
        <v>1</v>
      </c>
      <c r="L47" s="294">
        <v>1</v>
      </c>
      <c r="M47" s="294" t="s">
        <v>529</v>
      </c>
      <c r="N47" s="294" t="s">
        <v>529</v>
      </c>
      <c r="O47" s="294" t="s">
        <v>526</v>
      </c>
      <c r="P47" s="294" t="s">
        <v>526</v>
      </c>
      <c r="Q47" s="294">
        <v>0.8</v>
      </c>
      <c r="R47" s="294">
        <v>0.8</v>
      </c>
      <c r="S47" s="294" t="s">
        <v>476</v>
      </c>
      <c r="T47" s="294">
        <v>2016</v>
      </c>
      <c r="U47" s="294">
        <v>2</v>
      </c>
      <c r="V47" s="294" t="s">
        <v>533</v>
      </c>
      <c r="W47" s="294" t="s">
        <v>533</v>
      </c>
      <c r="X47" s="294" t="s">
        <v>594</v>
      </c>
      <c r="Y47" s="294" t="s">
        <v>527</v>
      </c>
      <c r="Z47" s="294" t="s">
        <v>450</v>
      </c>
      <c r="AA47" s="294" t="s">
        <v>450</v>
      </c>
      <c r="AB47" s="296">
        <v>50159</v>
      </c>
      <c r="AD47" s="296" t="s">
        <v>564</v>
      </c>
    </row>
    <row r="48" spans="1:32" s="296" customFormat="1" ht="63" x14ac:dyDescent="0.25">
      <c r="A48" s="294">
        <v>24</v>
      </c>
      <c r="B48" s="294" t="s">
        <v>569</v>
      </c>
      <c r="C48" s="294" t="s">
        <v>569</v>
      </c>
      <c r="D48" s="294" t="s">
        <v>569</v>
      </c>
      <c r="E48" s="294" t="s">
        <v>569</v>
      </c>
      <c r="F48" s="294">
        <v>10</v>
      </c>
      <c r="G48" s="294">
        <v>10</v>
      </c>
      <c r="H48" s="294">
        <v>10</v>
      </c>
      <c r="I48" s="294">
        <v>10</v>
      </c>
      <c r="J48" s="294">
        <v>1972</v>
      </c>
      <c r="K48" s="294">
        <v>1</v>
      </c>
      <c r="L48" s="294">
        <v>1</v>
      </c>
      <c r="M48" s="294" t="s">
        <v>529</v>
      </c>
      <c r="N48" s="294" t="s">
        <v>529</v>
      </c>
      <c r="O48" s="294" t="s">
        <v>526</v>
      </c>
      <c r="P48" s="294" t="s">
        <v>526</v>
      </c>
      <c r="Q48" s="294">
        <v>7.5</v>
      </c>
      <c r="R48" s="294">
        <v>7.5</v>
      </c>
      <c r="S48" s="294" t="s">
        <v>476</v>
      </c>
      <c r="T48" s="294">
        <v>2016</v>
      </c>
      <c r="U48" s="294">
        <v>3</v>
      </c>
      <c r="V48" s="294" t="s">
        <v>533</v>
      </c>
      <c r="W48" s="294" t="s">
        <v>533</v>
      </c>
      <c r="X48" s="294" t="s">
        <v>594</v>
      </c>
      <c r="Y48" s="294" t="s">
        <v>527</v>
      </c>
      <c r="Z48" s="294" t="s">
        <v>450</v>
      </c>
      <c r="AA48" s="294" t="s">
        <v>450</v>
      </c>
      <c r="AB48" s="296">
        <v>50156</v>
      </c>
      <c r="AD48" s="296" t="s">
        <v>565</v>
      </c>
    </row>
    <row r="49" spans="1:32" s="296" customFormat="1" ht="63" x14ac:dyDescent="0.25">
      <c r="A49" s="294">
        <v>25</v>
      </c>
      <c r="B49" s="294" t="s">
        <v>571</v>
      </c>
      <c r="C49" s="294" t="s">
        <v>571</v>
      </c>
      <c r="D49" s="294" t="s">
        <v>571</v>
      </c>
      <c r="E49" s="294" t="s">
        <v>571</v>
      </c>
      <c r="F49" s="294">
        <v>10</v>
      </c>
      <c r="G49" s="294">
        <v>10</v>
      </c>
      <c r="H49" s="294">
        <v>10</v>
      </c>
      <c r="I49" s="294">
        <v>10</v>
      </c>
      <c r="J49" s="294">
        <v>1992</v>
      </c>
      <c r="K49" s="294">
        <v>1</v>
      </c>
      <c r="L49" s="294">
        <v>1</v>
      </c>
      <c r="M49" s="294" t="s">
        <v>535</v>
      </c>
      <c r="N49" s="294" t="s">
        <v>572</v>
      </c>
      <c r="O49" s="294" t="s">
        <v>526</v>
      </c>
      <c r="P49" s="294" t="s">
        <v>530</v>
      </c>
      <c r="Q49" s="294">
        <f>7.9</f>
        <v>7.9</v>
      </c>
      <c r="R49" s="294">
        <f>7.4+2.3-1.4</f>
        <v>8.2999999999999989</v>
      </c>
      <c r="S49" s="294" t="s">
        <v>476</v>
      </c>
      <c r="T49" s="294">
        <v>2017</v>
      </c>
      <c r="U49" s="294">
        <v>1</v>
      </c>
      <c r="V49" s="294" t="s">
        <v>533</v>
      </c>
      <c r="W49" s="294" t="s">
        <v>533</v>
      </c>
      <c r="X49" s="294" t="s">
        <v>594</v>
      </c>
      <c r="Y49" s="294" t="s">
        <v>527</v>
      </c>
      <c r="Z49" s="294" t="s">
        <v>450</v>
      </c>
      <c r="AA49" s="294" t="s">
        <v>450</v>
      </c>
      <c r="AB49" s="296">
        <v>30710</v>
      </c>
      <c r="AC49" s="296" t="s">
        <v>587</v>
      </c>
      <c r="AF49" s="296">
        <v>2.2999999999999998</v>
      </c>
    </row>
    <row r="50" spans="1:32" s="304" customFormat="1" ht="63" x14ac:dyDescent="0.25">
      <c r="A50" s="294">
        <v>26</v>
      </c>
      <c r="B50" s="294" t="s">
        <v>574</v>
      </c>
      <c r="C50" s="294" t="s">
        <v>574</v>
      </c>
      <c r="D50" s="294" t="s">
        <v>574</v>
      </c>
      <c r="E50" s="294" t="s">
        <v>574</v>
      </c>
      <c r="F50" s="294">
        <v>10</v>
      </c>
      <c r="G50" s="294">
        <v>10</v>
      </c>
      <c r="H50" s="294">
        <v>10</v>
      </c>
      <c r="I50" s="294">
        <v>10</v>
      </c>
      <c r="J50" s="294">
        <v>1988</v>
      </c>
      <c r="K50" s="294">
        <v>1</v>
      </c>
      <c r="L50" s="294">
        <v>1</v>
      </c>
      <c r="M50" s="294" t="s">
        <v>570</v>
      </c>
      <c r="N50" s="294" t="s">
        <v>570</v>
      </c>
      <c r="O50" s="294" t="s">
        <v>526</v>
      </c>
      <c r="P50" s="294" t="s">
        <v>526</v>
      </c>
      <c r="Q50" s="294">
        <v>11.7</v>
      </c>
      <c r="R50" s="294">
        <v>11.7</v>
      </c>
      <c r="S50" s="294" t="s">
        <v>476</v>
      </c>
      <c r="T50" s="294">
        <v>2015</v>
      </c>
      <c r="U50" s="294">
        <v>2</v>
      </c>
      <c r="V50" s="294" t="s">
        <v>531</v>
      </c>
      <c r="W50" s="294" t="s">
        <v>531</v>
      </c>
      <c r="X50" s="294" t="s">
        <v>593</v>
      </c>
      <c r="Y50" s="294" t="s">
        <v>527</v>
      </c>
      <c r="Z50" s="294" t="s">
        <v>450</v>
      </c>
      <c r="AA50" s="294" t="s">
        <v>450</v>
      </c>
      <c r="AB50" s="304">
        <v>30575</v>
      </c>
      <c r="AD50" s="304" t="s">
        <v>565</v>
      </c>
    </row>
    <row r="51" spans="1:32" s="304" customFormat="1" ht="63" x14ac:dyDescent="0.25">
      <c r="A51" s="294">
        <v>27</v>
      </c>
      <c r="B51" s="294" t="s">
        <v>575</v>
      </c>
      <c r="C51" s="294" t="s">
        <v>575</v>
      </c>
      <c r="D51" s="294" t="s">
        <v>575</v>
      </c>
      <c r="E51" s="294" t="s">
        <v>575</v>
      </c>
      <c r="F51" s="294">
        <v>10</v>
      </c>
      <c r="G51" s="294">
        <v>10</v>
      </c>
      <c r="H51" s="294">
        <v>10</v>
      </c>
      <c r="I51" s="294">
        <v>10</v>
      </c>
      <c r="J51" s="294">
        <v>1966</v>
      </c>
      <c r="K51" s="294">
        <v>1</v>
      </c>
      <c r="L51" s="294">
        <v>1</v>
      </c>
      <c r="M51" s="294" t="s">
        <v>535</v>
      </c>
      <c r="N51" s="294" t="s">
        <v>535</v>
      </c>
      <c r="O51" s="294" t="s">
        <v>526</v>
      </c>
      <c r="P51" s="294" t="s">
        <v>526</v>
      </c>
      <c r="Q51" s="294">
        <v>9.1999999999999993</v>
      </c>
      <c r="R51" s="294">
        <v>9.1999999999999993</v>
      </c>
      <c r="S51" s="294" t="s">
        <v>476</v>
      </c>
      <c r="T51" s="294">
        <v>2014</v>
      </c>
      <c r="U51" s="294">
        <v>2</v>
      </c>
      <c r="V51" s="294" t="s">
        <v>533</v>
      </c>
      <c r="W51" s="294" t="s">
        <v>533</v>
      </c>
      <c r="X51" s="294" t="s">
        <v>592</v>
      </c>
      <c r="Y51" s="294" t="s">
        <v>527</v>
      </c>
      <c r="Z51" s="294" t="s">
        <v>450</v>
      </c>
      <c r="AA51" s="294" t="s">
        <v>450</v>
      </c>
      <c r="AB51" s="304">
        <v>50021</v>
      </c>
      <c r="AD51" s="304" t="s">
        <v>576</v>
      </c>
    </row>
    <row r="52" spans="1:32" s="304" customFormat="1" ht="63" x14ac:dyDescent="0.25">
      <c r="A52" s="294">
        <v>28</v>
      </c>
      <c r="B52" s="294" t="s">
        <v>546</v>
      </c>
      <c r="C52" s="294" t="s">
        <v>546</v>
      </c>
      <c r="D52" s="294" t="s">
        <v>546</v>
      </c>
      <c r="E52" s="294" t="s">
        <v>546</v>
      </c>
      <c r="F52" s="294">
        <v>10</v>
      </c>
      <c r="G52" s="294">
        <v>10</v>
      </c>
      <c r="H52" s="294">
        <v>10</v>
      </c>
      <c r="I52" s="294">
        <v>10</v>
      </c>
      <c r="J52" s="294">
        <v>1980</v>
      </c>
      <c r="K52" s="294">
        <v>1</v>
      </c>
      <c r="L52" s="294">
        <v>1</v>
      </c>
      <c r="M52" s="294" t="s">
        <v>577</v>
      </c>
      <c r="N52" s="294" t="s">
        <v>577</v>
      </c>
      <c r="O52" s="294" t="s">
        <v>526</v>
      </c>
      <c r="P52" s="294" t="s">
        <v>526</v>
      </c>
      <c r="Q52" s="294">
        <v>25.4</v>
      </c>
      <c r="R52" s="294">
        <v>25.4</v>
      </c>
      <c r="S52" s="294" t="s">
        <v>476</v>
      </c>
      <c r="T52" s="294">
        <v>2020</v>
      </c>
      <c r="U52" s="294">
        <v>4</v>
      </c>
      <c r="V52" s="294" t="s">
        <v>531</v>
      </c>
      <c r="W52" s="294" t="s">
        <v>531</v>
      </c>
      <c r="X52" s="294" t="s">
        <v>591</v>
      </c>
      <c r="Y52" s="294" t="s">
        <v>527</v>
      </c>
      <c r="Z52" s="294" t="s">
        <v>450</v>
      </c>
      <c r="AA52" s="294" t="s">
        <v>450</v>
      </c>
      <c r="AB52" s="304">
        <v>50148</v>
      </c>
      <c r="AD52" s="304" t="s">
        <v>578</v>
      </c>
    </row>
    <row r="53" spans="1:32" s="296" customFormat="1" ht="63" x14ac:dyDescent="0.25">
      <c r="A53" s="294">
        <v>29</v>
      </c>
      <c r="B53" s="294" t="s">
        <v>583</v>
      </c>
      <c r="C53" s="294" t="s">
        <v>583</v>
      </c>
      <c r="D53" s="294" t="s">
        <v>583</v>
      </c>
      <c r="E53" s="294" t="s">
        <v>583</v>
      </c>
      <c r="F53" s="294">
        <v>10</v>
      </c>
      <c r="G53" s="294">
        <v>10</v>
      </c>
      <c r="H53" s="294">
        <v>10</v>
      </c>
      <c r="I53" s="294">
        <v>10</v>
      </c>
      <c r="J53" s="294">
        <v>1966</v>
      </c>
      <c r="K53" s="294">
        <v>1</v>
      </c>
      <c r="L53" s="294">
        <v>1</v>
      </c>
      <c r="M53" s="294" t="s">
        <v>529</v>
      </c>
      <c r="N53" s="294" t="s">
        <v>529</v>
      </c>
      <c r="O53" s="294" t="s">
        <v>526</v>
      </c>
      <c r="P53" s="294" t="s">
        <v>526</v>
      </c>
      <c r="Q53" s="294">
        <v>8</v>
      </c>
      <c r="R53" s="294">
        <v>8</v>
      </c>
      <c r="S53" s="294" t="s">
        <v>476</v>
      </c>
      <c r="T53" s="294">
        <v>2018</v>
      </c>
      <c r="U53" s="294">
        <v>4</v>
      </c>
      <c r="V53" s="294" t="s">
        <v>533</v>
      </c>
      <c r="W53" s="294" t="s">
        <v>533</v>
      </c>
      <c r="X53" s="294" t="s">
        <v>590</v>
      </c>
      <c r="Y53" s="294" t="s">
        <v>527</v>
      </c>
      <c r="Z53" s="294" t="s">
        <v>450</v>
      </c>
      <c r="AA53" s="294" t="s">
        <v>450</v>
      </c>
      <c r="AB53" s="296">
        <v>50120</v>
      </c>
      <c r="AD53" s="304" t="s">
        <v>564</v>
      </c>
    </row>
    <row r="54" spans="1:32" s="296" customFormat="1" ht="63" x14ac:dyDescent="0.25">
      <c r="A54" s="294">
        <v>30</v>
      </c>
      <c r="B54" s="294" t="s">
        <v>583</v>
      </c>
      <c r="C54" s="294" t="s">
        <v>583</v>
      </c>
      <c r="D54" s="294" t="s">
        <v>583</v>
      </c>
      <c r="E54" s="294" t="s">
        <v>583</v>
      </c>
      <c r="F54" s="294">
        <v>10</v>
      </c>
      <c r="G54" s="294">
        <v>10</v>
      </c>
      <c r="H54" s="294">
        <v>10</v>
      </c>
      <c r="I54" s="294">
        <v>10</v>
      </c>
      <c r="J54" s="294">
        <v>1986</v>
      </c>
      <c r="K54" s="294">
        <v>1</v>
      </c>
      <c r="L54" s="294">
        <v>1</v>
      </c>
      <c r="M54" s="294" t="s">
        <v>584</v>
      </c>
      <c r="N54" s="294" t="s">
        <v>584</v>
      </c>
      <c r="O54" s="294" t="s">
        <v>526</v>
      </c>
      <c r="P54" s="294" t="s">
        <v>526</v>
      </c>
      <c r="Q54" s="294">
        <v>3.2</v>
      </c>
      <c r="R54" s="294">
        <v>3.2</v>
      </c>
      <c r="S54" s="294" t="s">
        <v>476</v>
      </c>
      <c r="T54" s="294">
        <v>2015</v>
      </c>
      <c r="U54" s="294">
        <v>2</v>
      </c>
      <c r="V54" s="294" t="s">
        <v>531</v>
      </c>
      <c r="W54" s="294" t="s">
        <v>531</v>
      </c>
      <c r="X54" s="294" t="s">
        <v>590</v>
      </c>
      <c r="Y54" s="294" t="s">
        <v>527</v>
      </c>
      <c r="Z54" s="294" t="s">
        <v>450</v>
      </c>
      <c r="AA54" s="294" t="s">
        <v>450</v>
      </c>
      <c r="AB54" s="296">
        <v>30525</v>
      </c>
      <c r="AD54" s="304" t="s">
        <v>564</v>
      </c>
    </row>
  </sheetData>
  <autoFilter ref="A24:AD5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I31:I38 H25:H38 G31:G38 F25:F38">
      <formula1>INDIRECT("Напр")</formula1>
    </dataValidation>
  </dataValidation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56" t="str">
        <f>'1. паспорт местоположение'!A5:C5</f>
        <v>Год раскрытия информации: 2023 год</v>
      </c>
      <c r="B5" s="356"/>
      <c r="C5" s="35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7" t="s">
        <v>9</v>
      </c>
      <c r="B7" s="357"/>
      <c r="C7" s="357"/>
      <c r="D7" s="81"/>
      <c r="E7" s="81"/>
      <c r="F7" s="81"/>
      <c r="G7" s="81"/>
      <c r="H7" s="81"/>
      <c r="I7" s="81"/>
      <c r="J7" s="81"/>
      <c r="K7" s="81"/>
      <c r="L7" s="81"/>
      <c r="M7" s="81"/>
      <c r="N7" s="81"/>
      <c r="O7" s="81"/>
      <c r="P7" s="81"/>
      <c r="Q7" s="81"/>
      <c r="R7" s="81"/>
      <c r="S7" s="81"/>
      <c r="T7" s="81"/>
      <c r="U7" s="81"/>
    </row>
    <row r="8" spans="1:29" s="82" customFormat="1" ht="18.75" x14ac:dyDescent="0.2">
      <c r="A8" s="357"/>
      <c r="B8" s="357"/>
      <c r="C8" s="357"/>
      <c r="D8" s="109"/>
      <c r="E8" s="109"/>
      <c r="F8" s="109"/>
      <c r="G8" s="109"/>
      <c r="H8" s="81"/>
      <c r="I8" s="81"/>
      <c r="J8" s="81"/>
      <c r="K8" s="81"/>
      <c r="L8" s="81"/>
      <c r="M8" s="81"/>
      <c r="N8" s="81"/>
      <c r="O8" s="81"/>
      <c r="P8" s="81"/>
      <c r="Q8" s="81"/>
      <c r="R8" s="81"/>
      <c r="S8" s="81"/>
      <c r="T8" s="81"/>
      <c r="U8" s="81"/>
    </row>
    <row r="9" spans="1:29" s="82" customFormat="1" ht="18.75" x14ac:dyDescent="0.2">
      <c r="A9" s="382" t="str">
        <f>'1. паспорт местоположение'!A9:C9</f>
        <v>АО "Россети Тюмень"</v>
      </c>
      <c r="B9" s="382"/>
      <c r="C9" s="382"/>
      <c r="D9" s="80"/>
      <c r="E9" s="80"/>
      <c r="F9" s="80"/>
      <c r="G9" s="80"/>
      <c r="H9" s="81"/>
      <c r="I9" s="81"/>
      <c r="J9" s="81"/>
      <c r="K9" s="81"/>
      <c r="L9" s="81"/>
      <c r="M9" s="81"/>
      <c r="N9" s="81"/>
      <c r="O9" s="81"/>
      <c r="P9" s="81"/>
      <c r="Q9" s="81"/>
      <c r="R9" s="81"/>
      <c r="S9" s="81"/>
      <c r="T9" s="81"/>
      <c r="U9" s="81"/>
    </row>
    <row r="10" spans="1:29" s="82" customFormat="1" ht="18.75" x14ac:dyDescent="0.2">
      <c r="A10" s="362" t="s">
        <v>8</v>
      </c>
      <c r="B10" s="362"/>
      <c r="C10" s="362"/>
      <c r="D10" s="96"/>
      <c r="E10" s="96"/>
      <c r="F10" s="96"/>
      <c r="G10" s="96"/>
      <c r="H10" s="81"/>
      <c r="I10" s="81"/>
      <c r="J10" s="81"/>
      <c r="K10" s="81"/>
      <c r="L10" s="81"/>
      <c r="M10" s="81"/>
      <c r="N10" s="81"/>
      <c r="O10" s="81"/>
      <c r="P10" s="81"/>
      <c r="Q10" s="81"/>
      <c r="R10" s="81"/>
      <c r="S10" s="81"/>
      <c r="T10" s="81"/>
      <c r="U10" s="81"/>
    </row>
    <row r="11" spans="1:29" s="82" customFormat="1" ht="18.75" x14ac:dyDescent="0.2">
      <c r="A11" s="357"/>
      <c r="B11" s="357"/>
      <c r="C11" s="357"/>
      <c r="D11" s="109"/>
      <c r="E11" s="109"/>
      <c r="F11" s="109"/>
      <c r="G11" s="109"/>
      <c r="H11" s="81"/>
      <c r="I11" s="81"/>
      <c r="J11" s="81"/>
      <c r="K11" s="81"/>
      <c r="L11" s="81"/>
      <c r="M11" s="81"/>
      <c r="N11" s="81"/>
      <c r="O11" s="81"/>
      <c r="P11" s="81"/>
      <c r="Q11" s="81"/>
      <c r="R11" s="81"/>
      <c r="S11" s="81"/>
      <c r="T11" s="81"/>
      <c r="U11" s="81"/>
    </row>
    <row r="12" spans="1:29" s="82" customFormat="1" ht="18.75" x14ac:dyDescent="0.2">
      <c r="A12" s="382" t="str">
        <f>'1. паспорт местоположение'!A12:C12</f>
        <v>M_TP3400.VL.0082</v>
      </c>
      <c r="B12" s="382"/>
      <c r="C12" s="382"/>
      <c r="D12" s="80"/>
      <c r="E12" s="80"/>
      <c r="F12" s="80"/>
      <c r="G12" s="80"/>
      <c r="H12" s="81"/>
      <c r="I12" s="81"/>
      <c r="J12" s="81"/>
      <c r="K12" s="81"/>
      <c r="L12" s="81"/>
      <c r="M12" s="81"/>
      <c r="N12" s="81"/>
      <c r="O12" s="81"/>
      <c r="P12" s="81"/>
      <c r="Q12" s="81"/>
      <c r="R12" s="81"/>
      <c r="S12" s="81"/>
      <c r="T12" s="81"/>
      <c r="U12" s="81"/>
    </row>
    <row r="13" spans="1:29" s="82" customFormat="1" ht="18.75" x14ac:dyDescent="0.2">
      <c r="A13" s="362" t="s">
        <v>7</v>
      </c>
      <c r="B13" s="362"/>
      <c r="C13" s="362"/>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64"/>
      <c r="B14" s="364"/>
      <c r="C14" s="364"/>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83" t="str">
        <f>'1. паспорт местоположение'!A15:C15</f>
        <v>Реконструкция сети 10 кВ Ялуторовского РЭС Южного ТПО (реконструкция ВЛ 24.5 км., реклоузер 31шт.)</v>
      </c>
      <c r="B15" s="383"/>
      <c r="C15" s="383"/>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62" t="s">
        <v>6</v>
      </c>
      <c r="B16" s="362"/>
      <c r="C16" s="362"/>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5"/>
      <c r="B17" s="365"/>
      <c r="C17" s="365"/>
      <c r="D17" s="100"/>
      <c r="E17" s="100"/>
      <c r="F17" s="100"/>
      <c r="G17" s="100"/>
      <c r="H17" s="100"/>
      <c r="I17" s="100"/>
      <c r="J17" s="100"/>
      <c r="K17" s="100"/>
      <c r="L17" s="100"/>
      <c r="M17" s="100"/>
      <c r="N17" s="100"/>
      <c r="O17" s="100"/>
      <c r="P17" s="100"/>
      <c r="Q17" s="100"/>
      <c r="R17" s="100"/>
    </row>
    <row r="18" spans="1:21" s="99" customFormat="1" ht="27.75" customHeight="1" x14ac:dyDescent="0.2">
      <c r="A18" s="366" t="s">
        <v>406</v>
      </c>
      <c r="B18" s="366"/>
      <c r="C18" s="366"/>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1" t="s">
        <v>5</v>
      </c>
      <c r="B20" s="282" t="s">
        <v>67</v>
      </c>
      <c r="C20" s="283"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3">
        <v>1</v>
      </c>
      <c r="B21" s="282">
        <v>2</v>
      </c>
      <c r="C21" s="283">
        <v>3</v>
      </c>
      <c r="D21" s="104"/>
      <c r="E21" s="104"/>
      <c r="F21" s="104"/>
      <c r="G21" s="104"/>
      <c r="H21" s="97"/>
      <c r="I21" s="97"/>
      <c r="J21" s="97"/>
      <c r="K21" s="97"/>
      <c r="L21" s="97"/>
      <c r="M21" s="97"/>
      <c r="N21" s="97"/>
      <c r="O21" s="97"/>
      <c r="P21" s="97"/>
      <c r="Q21" s="97"/>
      <c r="R21" s="97"/>
      <c r="S21" s="105"/>
      <c r="T21" s="105"/>
      <c r="U21" s="105"/>
    </row>
    <row r="22" spans="1:21" s="99" customFormat="1" ht="264.75" customHeight="1" x14ac:dyDescent="0.2">
      <c r="A22" s="286" t="s">
        <v>65</v>
      </c>
      <c r="B22" s="22" t="s">
        <v>418</v>
      </c>
      <c r="C22" s="292" t="s">
        <v>588</v>
      </c>
      <c r="D22" s="104"/>
      <c r="E22" s="104"/>
      <c r="F22" s="97"/>
      <c r="G22" s="97"/>
      <c r="H22" s="97"/>
      <c r="I22" s="97"/>
      <c r="J22" s="97"/>
      <c r="K22" s="97"/>
      <c r="L22" s="97"/>
      <c r="M22" s="97"/>
      <c r="N22" s="97"/>
      <c r="O22" s="97"/>
      <c r="P22" s="97"/>
      <c r="Q22" s="105"/>
      <c r="R22" s="105"/>
      <c r="S22" s="105"/>
      <c r="T22" s="105"/>
      <c r="U22" s="105"/>
    </row>
    <row r="23" spans="1:21" ht="42.75" customHeight="1" x14ac:dyDescent="0.25">
      <c r="A23" s="286" t="s">
        <v>63</v>
      </c>
      <c r="B23" s="288" t="s">
        <v>60</v>
      </c>
      <c r="C23" s="281" t="s">
        <v>610</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86" t="s">
        <v>62</v>
      </c>
      <c r="B24" s="288" t="s">
        <v>438</v>
      </c>
      <c r="C24" s="281" t="s">
        <v>610</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86" t="s">
        <v>61</v>
      </c>
      <c r="B25" s="288" t="s">
        <v>439</v>
      </c>
      <c r="C25" s="289" t="s">
        <v>609</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86" t="s">
        <v>59</v>
      </c>
      <c r="B26" s="288" t="s">
        <v>228</v>
      </c>
      <c r="C26" s="281" t="s">
        <v>600</v>
      </c>
      <c r="D26" s="106"/>
      <c r="E26" s="106"/>
      <c r="F26" s="106"/>
      <c r="G26" s="106"/>
      <c r="H26" s="106"/>
      <c r="I26" s="106"/>
      <c r="J26" s="106"/>
      <c r="K26" s="106"/>
      <c r="L26" s="106"/>
      <c r="M26" s="106"/>
      <c r="N26" s="106"/>
      <c r="O26" s="106"/>
      <c r="P26" s="106"/>
      <c r="Q26" s="106"/>
      <c r="R26" s="106"/>
      <c r="S26" s="106"/>
      <c r="T26" s="106"/>
      <c r="U26" s="106"/>
    </row>
    <row r="27" spans="1:21" ht="110.25" customHeight="1" x14ac:dyDescent="0.25">
      <c r="A27" s="286" t="s">
        <v>58</v>
      </c>
      <c r="B27" s="288" t="s">
        <v>419</v>
      </c>
      <c r="C27" s="281" t="str">
        <f>C22</f>
        <v>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86" t="s">
        <v>56</v>
      </c>
      <c r="B28" s="288" t="s">
        <v>57</v>
      </c>
      <c r="C28" s="241">
        <v>2025</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86" t="s">
        <v>54</v>
      </c>
      <c r="B29" s="281" t="s">
        <v>55</v>
      </c>
      <c r="C29" s="241">
        <v>2026</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86" t="s">
        <v>73</v>
      </c>
      <c r="B30" s="281" t="s">
        <v>53</v>
      </c>
      <c r="C30" s="241" t="s">
        <v>528</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26" sqref="A26:Z26"/>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56" t="s">
        <v>523</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1"/>
      <c r="AB6" s="8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1"/>
      <c r="AB7" s="81"/>
    </row>
    <row r="8" spans="1:28" x14ac:dyDescent="0.25">
      <c r="A8" s="382" t="s">
        <v>481</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80"/>
      <c r="AB8" s="80"/>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96"/>
      <c r="AB9" s="96"/>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1"/>
      <c r="AB10" s="81"/>
    </row>
    <row r="11" spans="1:28" ht="15.75" x14ac:dyDescent="0.25">
      <c r="A11" s="363" t="s">
        <v>604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80"/>
      <c r="AB11" s="80"/>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96"/>
      <c r="AB12" s="96"/>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52"/>
      <c r="AB13" s="152"/>
    </row>
    <row r="14" spans="1:28" ht="15.75" x14ac:dyDescent="0.25">
      <c r="A14" s="363" t="s">
        <v>563</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80"/>
      <c r="AB14" s="80"/>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96"/>
      <c r="AB15" s="96"/>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3"/>
      <c r="AB16" s="153"/>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3"/>
      <c r="AB17" s="153"/>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3"/>
      <c r="AB18" s="153"/>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3"/>
      <c r="AB19" s="153"/>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3"/>
      <c r="AB20" s="153"/>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3"/>
      <c r="AB21" s="153"/>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4"/>
      <c r="AB22" s="154"/>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309" t="s">
        <v>231</v>
      </c>
      <c r="B24" s="155" t="s">
        <v>238</v>
      </c>
      <c r="C24" s="309" t="s">
        <v>297</v>
      </c>
      <c r="D24" s="309" t="s">
        <v>232</v>
      </c>
      <c r="E24" s="309" t="s">
        <v>298</v>
      </c>
      <c r="F24" s="309" t="s">
        <v>300</v>
      </c>
      <c r="G24" s="309" t="s">
        <v>299</v>
      </c>
      <c r="H24" s="309" t="s">
        <v>233</v>
      </c>
      <c r="I24" s="309" t="s">
        <v>301</v>
      </c>
      <c r="J24" s="309" t="s">
        <v>239</v>
      </c>
      <c r="K24" s="155" t="s">
        <v>237</v>
      </c>
      <c r="L24" s="155" t="s">
        <v>234</v>
      </c>
      <c r="M24" s="156" t="s">
        <v>246</v>
      </c>
      <c r="N24" s="155" t="s">
        <v>448</v>
      </c>
      <c r="O24" s="309" t="s">
        <v>244</v>
      </c>
      <c r="P24" s="309" t="s">
        <v>245</v>
      </c>
      <c r="Q24" s="309" t="s">
        <v>243</v>
      </c>
      <c r="R24" s="309" t="s">
        <v>233</v>
      </c>
      <c r="S24" s="309" t="s">
        <v>242</v>
      </c>
      <c r="T24" s="309" t="s">
        <v>241</v>
      </c>
      <c r="U24" s="309" t="s">
        <v>296</v>
      </c>
      <c r="V24" s="309" t="s">
        <v>243</v>
      </c>
      <c r="W24" s="157" t="s">
        <v>236</v>
      </c>
      <c r="X24" s="157" t="s">
        <v>248</v>
      </c>
      <c r="Y24" s="157" t="s">
        <v>249</v>
      </c>
      <c r="Z24" s="158" t="s">
        <v>247</v>
      </c>
    </row>
    <row r="25" spans="1:28" ht="16.5" customHeight="1" x14ac:dyDescent="0.25">
      <c r="A25" s="309">
        <v>1</v>
      </c>
      <c r="B25" s="155">
        <v>2</v>
      </c>
      <c r="C25" s="309">
        <v>3</v>
      </c>
      <c r="D25" s="155">
        <v>4</v>
      </c>
      <c r="E25" s="309">
        <v>5</v>
      </c>
      <c r="F25" s="155">
        <v>6</v>
      </c>
      <c r="G25" s="309">
        <v>7</v>
      </c>
      <c r="H25" s="155">
        <v>8</v>
      </c>
      <c r="I25" s="309">
        <v>9</v>
      </c>
      <c r="J25" s="155">
        <v>10</v>
      </c>
      <c r="K25" s="309">
        <v>11</v>
      </c>
      <c r="L25" s="155">
        <v>12</v>
      </c>
      <c r="M25" s="309">
        <v>13</v>
      </c>
      <c r="N25" s="155">
        <v>14</v>
      </c>
      <c r="O25" s="309">
        <v>15</v>
      </c>
      <c r="P25" s="155">
        <v>16</v>
      </c>
      <c r="Q25" s="309">
        <v>17</v>
      </c>
      <c r="R25" s="155">
        <v>18</v>
      </c>
      <c r="S25" s="309">
        <v>19</v>
      </c>
      <c r="T25" s="155">
        <v>20</v>
      </c>
      <c r="U25" s="309">
        <v>21</v>
      </c>
      <c r="V25" s="155">
        <v>22</v>
      </c>
      <c r="W25" s="309">
        <v>23</v>
      </c>
      <c r="X25" s="155">
        <v>24</v>
      </c>
      <c r="Y25" s="309">
        <v>25</v>
      </c>
      <c r="Z25" s="155">
        <v>26</v>
      </c>
    </row>
    <row r="26" spans="1:28" s="312" customFormat="1" ht="88.5" customHeight="1" x14ac:dyDescent="0.25">
      <c r="A26" s="334" t="s">
        <v>613</v>
      </c>
      <c r="B26" s="335" t="s">
        <v>614</v>
      </c>
      <c r="C26" s="310">
        <v>5.42</v>
      </c>
      <c r="D26" s="310">
        <v>339</v>
      </c>
      <c r="E26" s="310"/>
      <c r="F26" s="310">
        <f>PRODUCT(C26,D26)</f>
        <v>1837.3799999999999</v>
      </c>
      <c r="G26" s="310"/>
      <c r="H26" s="310">
        <v>460</v>
      </c>
      <c r="I26" s="310">
        <v>2.3665825732582962E-3</v>
      </c>
      <c r="J26" s="310">
        <v>4.3663885115466719E-4</v>
      </c>
      <c r="K26" s="336" t="s">
        <v>605</v>
      </c>
      <c r="L26" s="337"/>
      <c r="M26" s="338" t="s">
        <v>615</v>
      </c>
      <c r="N26" s="336">
        <v>1</v>
      </c>
      <c r="O26" s="336">
        <v>530.64</v>
      </c>
      <c r="P26" s="336">
        <v>5.36</v>
      </c>
      <c r="Q26" s="336">
        <v>2.3636804621524487E-5</v>
      </c>
      <c r="R26" s="336">
        <v>226765</v>
      </c>
      <c r="S26" s="336">
        <v>2.3400436575309242E-3</v>
      </c>
      <c r="T26" s="336">
        <v>4.3657530924084406E-4</v>
      </c>
      <c r="U26" s="336"/>
      <c r="V26" s="336"/>
      <c r="W26" s="336">
        <v>-2.6538915727371964E-5</v>
      </c>
      <c r="X26" s="339">
        <v>-6.3541913823130699E-8</v>
      </c>
      <c r="Y26" s="336"/>
      <c r="Z26" s="311" t="s">
        <v>606</v>
      </c>
    </row>
    <row r="30" spans="1:28" x14ac:dyDescent="0.25">
      <c r="A30" s="1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'3.4. Паспорт надежность'!A11:Z11</f>
        <v>M_TP3400.VL.0082</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8" t="str">
        <f>'3.4. Паспорт надежность'!A14:Z14</f>
        <v>Реконструкция сети 10 кВ Ялуторовского РЭС Южного ТПО (реконструкция ВЛ 24.5 км., реклоузер 31шт.)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415</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28" zoomScale="55" zoomScaleNormal="100" zoomScaleSheetLayoutView="55" zoomScalePageLayoutView="50" workbookViewId="0">
      <selection activeCell="W19" sqref="W19"/>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52" s="235" customFormat="1" ht="27.75" x14ac:dyDescent="0.4">
      <c r="A1" s="70"/>
      <c r="B1" s="70"/>
      <c r="C1" s="70"/>
      <c r="D1" s="70"/>
      <c r="E1" s="70"/>
      <c r="F1" s="70"/>
      <c r="G1" s="70"/>
      <c r="H1" s="70"/>
      <c r="I1" s="70"/>
      <c r="J1" s="82"/>
      <c r="T1" s="161"/>
      <c r="U1" s="403"/>
      <c r="V1" s="403"/>
      <c r="W1" s="403"/>
      <c r="X1" s="403"/>
      <c r="Y1" s="403"/>
      <c r="AY1" s="82"/>
      <c r="AZ1" s="93" t="s">
        <v>69</v>
      </c>
    </row>
    <row r="2" spans="1:52" s="235" customFormat="1" ht="27.75" x14ac:dyDescent="0.4">
      <c r="A2" s="70"/>
      <c r="B2" s="70"/>
      <c r="C2" s="70"/>
      <c r="D2" s="70"/>
      <c r="E2" s="70"/>
      <c r="F2" s="70"/>
      <c r="G2" s="70"/>
      <c r="H2" s="70"/>
      <c r="I2" s="70"/>
      <c r="J2" s="82"/>
      <c r="T2" s="161"/>
      <c r="U2" s="403"/>
      <c r="V2" s="403"/>
      <c r="W2" s="403"/>
      <c r="X2" s="403"/>
      <c r="Y2" s="403"/>
      <c r="AY2" s="82"/>
      <c r="AZ2" s="94" t="s">
        <v>10</v>
      </c>
    </row>
    <row r="3" spans="1:52" s="235" customFormat="1" ht="27.75" x14ac:dyDescent="0.4">
      <c r="A3" s="70"/>
      <c r="B3" s="70"/>
      <c r="C3" s="70"/>
      <c r="D3" s="70"/>
      <c r="E3" s="70"/>
      <c r="F3" s="70"/>
      <c r="G3" s="70"/>
      <c r="H3" s="70"/>
      <c r="I3" s="70"/>
      <c r="J3" s="82"/>
      <c r="T3" s="161"/>
      <c r="U3" s="233"/>
      <c r="V3" s="233"/>
      <c r="W3" s="233"/>
      <c r="X3" s="233"/>
      <c r="Y3" s="233"/>
      <c r="AY3" s="82"/>
      <c r="AZ3" s="94" t="s">
        <v>293</v>
      </c>
    </row>
    <row r="4" spans="1:52" s="235" customFormat="1" ht="27.75" x14ac:dyDescent="0.4">
      <c r="A4" s="70"/>
      <c r="B4" s="70"/>
      <c r="C4" s="70"/>
      <c r="D4" s="70"/>
      <c r="E4" s="70"/>
      <c r="F4" s="70"/>
      <c r="G4" s="70"/>
      <c r="H4" s="70"/>
      <c r="I4" s="70"/>
      <c r="J4" s="82"/>
      <c r="K4" s="82"/>
      <c r="L4" s="94"/>
      <c r="T4" s="161"/>
      <c r="U4" s="329"/>
      <c r="V4" s="329"/>
      <c r="W4" s="329"/>
      <c r="X4" s="329"/>
      <c r="Y4" s="329"/>
    </row>
    <row r="5" spans="1:52" s="235" customFormat="1" ht="27.75" x14ac:dyDescent="0.4">
      <c r="A5" s="356" t="str">
        <f>'1. паспорт местоположение'!A5:C5</f>
        <v>Год раскрытия информации: 2023 год</v>
      </c>
      <c r="B5" s="356"/>
      <c r="C5" s="356"/>
      <c r="D5" s="356"/>
      <c r="E5" s="356"/>
      <c r="F5" s="356"/>
      <c r="G5" s="356"/>
      <c r="H5" s="356"/>
      <c r="I5" s="356"/>
      <c r="J5" s="356"/>
      <c r="K5" s="356"/>
      <c r="L5" s="356"/>
      <c r="T5" s="161"/>
      <c r="U5" s="233"/>
      <c r="V5" s="233"/>
      <c r="W5" s="233"/>
      <c r="X5" s="233"/>
      <c r="Y5" s="233"/>
    </row>
    <row r="6" spans="1:52" s="235" customFormat="1" ht="27.75" x14ac:dyDescent="0.4">
      <c r="A6" s="95"/>
      <c r="B6" s="71"/>
      <c r="C6" s="71"/>
      <c r="D6" s="71"/>
      <c r="E6" s="71"/>
      <c r="F6" s="71"/>
      <c r="G6" s="71"/>
      <c r="H6" s="71"/>
      <c r="I6" s="71"/>
      <c r="J6" s="71"/>
      <c r="K6" s="162"/>
      <c r="L6" s="71"/>
      <c r="T6" s="161"/>
      <c r="U6" s="233"/>
      <c r="V6" s="233"/>
      <c r="W6" s="233"/>
      <c r="X6" s="233"/>
      <c r="Y6" s="233"/>
    </row>
    <row r="7" spans="1:52" s="235" customFormat="1" ht="27.75" x14ac:dyDescent="0.4">
      <c r="A7" s="357" t="s">
        <v>9</v>
      </c>
      <c r="B7" s="357"/>
      <c r="C7" s="357"/>
      <c r="D7" s="357"/>
      <c r="E7" s="357"/>
      <c r="F7" s="357"/>
      <c r="G7" s="357"/>
      <c r="H7" s="357"/>
      <c r="I7" s="357"/>
      <c r="J7" s="357"/>
      <c r="K7" s="357"/>
      <c r="L7" s="357"/>
      <c r="T7" s="161"/>
      <c r="U7" s="233"/>
      <c r="V7" s="233"/>
      <c r="W7" s="233"/>
      <c r="X7" s="233"/>
      <c r="Y7" s="233"/>
    </row>
    <row r="8" spans="1:52" s="235" customFormat="1" ht="27.75" x14ac:dyDescent="0.4">
      <c r="A8" s="72"/>
      <c r="B8" s="72"/>
      <c r="C8" s="72"/>
      <c r="D8" s="72"/>
      <c r="E8" s="72"/>
      <c r="F8" s="72"/>
      <c r="G8" s="72"/>
      <c r="H8" s="72"/>
      <c r="I8" s="72"/>
      <c r="J8" s="72"/>
      <c r="K8" s="72"/>
      <c r="L8" s="72"/>
      <c r="T8" s="161"/>
      <c r="U8" s="233"/>
      <c r="V8" s="233"/>
      <c r="W8" s="233"/>
      <c r="X8" s="233"/>
      <c r="Y8" s="233"/>
    </row>
    <row r="9" spans="1:52" s="235" customFormat="1" ht="27.75" x14ac:dyDescent="0.4">
      <c r="A9" s="363" t="str">
        <f>'1. паспорт местоположение'!A9:C9</f>
        <v>АО "Россети Тюмень"</v>
      </c>
      <c r="B9" s="363"/>
      <c r="C9" s="363"/>
      <c r="D9" s="363"/>
      <c r="E9" s="363"/>
      <c r="F9" s="363"/>
      <c r="G9" s="363"/>
      <c r="H9" s="363"/>
      <c r="I9" s="363"/>
      <c r="J9" s="363"/>
      <c r="K9" s="363"/>
      <c r="L9" s="363"/>
      <c r="T9" s="161"/>
      <c r="U9" s="403"/>
      <c r="V9" s="403"/>
      <c r="W9" s="403"/>
      <c r="X9" s="403"/>
      <c r="Y9" s="403"/>
    </row>
    <row r="10" spans="1:52" s="235" customFormat="1" ht="27.75" x14ac:dyDescent="0.4">
      <c r="A10" s="362" t="s">
        <v>8</v>
      </c>
      <c r="B10" s="362"/>
      <c r="C10" s="362"/>
      <c r="D10" s="362"/>
      <c r="E10" s="362"/>
      <c r="F10" s="362"/>
      <c r="G10" s="362"/>
      <c r="H10" s="362"/>
      <c r="I10" s="362"/>
      <c r="J10" s="362"/>
      <c r="K10" s="362"/>
      <c r="L10" s="362"/>
      <c r="T10" s="163"/>
      <c r="U10" s="163"/>
      <c r="W10" s="163"/>
      <c r="X10" s="163"/>
      <c r="Y10" s="164"/>
    </row>
    <row r="11" spans="1:52" s="235" customFormat="1" ht="24.75" customHeight="1" x14ac:dyDescent="0.25">
      <c r="A11" s="72"/>
      <c r="B11" s="72"/>
      <c r="C11" s="72"/>
      <c r="D11" s="72"/>
      <c r="E11" s="72"/>
      <c r="F11" s="72"/>
      <c r="G11" s="72"/>
      <c r="H11" s="72"/>
      <c r="I11" s="72"/>
      <c r="J11" s="72"/>
      <c r="K11" s="72"/>
      <c r="L11" s="72"/>
      <c r="T11" s="236"/>
      <c r="U11" s="236"/>
      <c r="V11" s="237"/>
      <c r="W11" s="236"/>
      <c r="X11" s="236"/>
      <c r="Y11" s="236"/>
    </row>
    <row r="12" spans="1:52" s="235" customFormat="1" ht="27.75" x14ac:dyDescent="0.25">
      <c r="A12" s="363" t="str">
        <f>'1. паспорт местоположение'!A12:C12</f>
        <v>M_TP3400.VL.0082</v>
      </c>
      <c r="B12" s="363"/>
      <c r="C12" s="363"/>
      <c r="D12" s="363"/>
      <c r="E12" s="363"/>
      <c r="F12" s="363"/>
      <c r="G12" s="363"/>
      <c r="H12" s="363"/>
      <c r="I12" s="363"/>
      <c r="J12" s="363"/>
      <c r="K12" s="363"/>
      <c r="L12" s="363"/>
      <c r="T12" s="236"/>
      <c r="U12" s="236"/>
      <c r="V12" s="237"/>
      <c r="W12" s="236"/>
      <c r="X12" s="236"/>
      <c r="Y12" s="236"/>
    </row>
    <row r="13" spans="1:52" s="235" customFormat="1" ht="27.75" customHeight="1" x14ac:dyDescent="0.4">
      <c r="A13" s="362" t="s">
        <v>7</v>
      </c>
      <c r="B13" s="362"/>
      <c r="C13" s="362"/>
      <c r="D13" s="362"/>
      <c r="E13" s="362"/>
      <c r="F13" s="362"/>
      <c r="G13" s="362"/>
      <c r="H13" s="362"/>
      <c r="I13" s="362"/>
      <c r="J13" s="362"/>
      <c r="K13" s="362"/>
      <c r="L13" s="362"/>
      <c r="T13" s="165"/>
      <c r="U13" s="405"/>
      <c r="V13" s="405"/>
      <c r="W13" s="405"/>
      <c r="X13" s="165"/>
      <c r="Y13" s="165"/>
    </row>
    <row r="14" spans="1:52" s="235" customFormat="1" ht="27.75" x14ac:dyDescent="0.4">
      <c r="A14" s="73"/>
      <c r="B14" s="73"/>
      <c r="C14" s="73"/>
      <c r="D14" s="73"/>
      <c r="E14" s="73"/>
      <c r="F14" s="73"/>
      <c r="G14" s="73"/>
      <c r="H14" s="73"/>
      <c r="I14" s="73"/>
      <c r="J14" s="73"/>
      <c r="K14" s="73"/>
      <c r="L14" s="73"/>
      <c r="T14" s="161"/>
      <c r="U14" s="161"/>
      <c r="V14" s="161"/>
      <c r="W14" s="161"/>
      <c r="X14" s="161"/>
      <c r="Y14" s="161"/>
    </row>
    <row r="15" spans="1:52" s="235" customFormat="1" ht="42" customHeight="1" x14ac:dyDescent="0.4">
      <c r="A15" s="406" t="str">
        <f>'1. паспорт местоположение'!A15:C15</f>
        <v>Реконструкция сети 10 кВ Ялуторовского РЭС Южного ТПО (реконструкция ВЛ 24.5 км., реклоузер 31шт.)</v>
      </c>
      <c r="B15" s="406"/>
      <c r="C15" s="406"/>
      <c r="D15" s="406"/>
      <c r="E15" s="406"/>
      <c r="F15" s="406"/>
      <c r="G15" s="406"/>
      <c r="H15" s="406"/>
      <c r="I15" s="406"/>
      <c r="J15" s="406"/>
      <c r="K15" s="406"/>
      <c r="L15" s="406"/>
      <c r="T15" s="161"/>
      <c r="U15" s="236"/>
      <c r="V15" s="236"/>
      <c r="W15" s="236"/>
      <c r="X15" s="236"/>
      <c r="Y15" s="236"/>
    </row>
    <row r="16" spans="1:52" s="235" customFormat="1" ht="27.75" x14ac:dyDescent="0.4">
      <c r="A16" s="362" t="s">
        <v>6</v>
      </c>
      <c r="B16" s="362"/>
      <c r="C16" s="362"/>
      <c r="D16" s="362"/>
      <c r="E16" s="362"/>
      <c r="F16" s="362"/>
      <c r="G16" s="362"/>
      <c r="H16" s="362"/>
      <c r="I16" s="362"/>
      <c r="J16" s="362"/>
      <c r="K16" s="362"/>
      <c r="L16" s="362"/>
      <c r="T16" s="166"/>
      <c r="U16" s="403"/>
      <c r="V16" s="403"/>
      <c r="W16" s="403"/>
      <c r="X16" s="161"/>
      <c r="Y16" s="161"/>
    </row>
    <row r="17" spans="1:25" ht="27.75" x14ac:dyDescent="0.4">
      <c r="A17" s="167"/>
      <c r="B17" s="110"/>
      <c r="K17" s="168"/>
      <c r="T17" s="161"/>
      <c r="U17" s="403"/>
      <c r="V17" s="403"/>
      <c r="W17" s="403"/>
      <c r="X17" s="161"/>
      <c r="Y17" s="161"/>
    </row>
    <row r="18" spans="1:25" s="235" customFormat="1" ht="42" customHeight="1" x14ac:dyDescent="0.4">
      <c r="A18" s="406" t="s">
        <v>611</v>
      </c>
      <c r="B18" s="406"/>
      <c r="C18" s="406"/>
      <c r="D18" s="406"/>
      <c r="E18" s="406"/>
      <c r="F18" s="406"/>
      <c r="G18" s="406"/>
      <c r="H18" s="406"/>
      <c r="I18" s="406"/>
      <c r="J18" s="406"/>
      <c r="K18" s="406"/>
      <c r="L18" s="406"/>
      <c r="T18" s="161"/>
      <c r="U18" s="236"/>
      <c r="V18" s="236"/>
      <c r="W18" s="236"/>
      <c r="X18" s="236"/>
      <c r="Y18" s="236"/>
    </row>
    <row r="19" spans="1:25" ht="27.75" x14ac:dyDescent="0.4">
      <c r="D19" s="167"/>
      <c r="U19" s="161"/>
      <c r="V19" s="161"/>
      <c r="W19" s="161"/>
      <c r="X19" s="161"/>
      <c r="Y19" s="161"/>
    </row>
    <row r="20" spans="1:25" ht="16.5" thickBot="1" x14ac:dyDescent="0.3">
      <c r="A20" s="169" t="s">
        <v>292</v>
      </c>
      <c r="B20" s="169" t="s">
        <v>0</v>
      </c>
      <c r="D20" s="170"/>
      <c r="E20" s="171"/>
      <c r="F20" s="171"/>
      <c r="G20" s="171"/>
      <c r="H20" s="171"/>
    </row>
    <row r="21" spans="1:25" x14ac:dyDescent="0.25">
      <c r="A21" s="172" t="s">
        <v>453</v>
      </c>
      <c r="B21" s="173">
        <f>'6.2. Паспорт фин осв ввод '!D30*1000000</f>
        <v>116625400</v>
      </c>
    </row>
    <row r="22" spans="1:25" x14ac:dyDescent="0.25">
      <c r="A22" s="174" t="s">
        <v>290</v>
      </c>
      <c r="B22" s="175">
        <v>0</v>
      </c>
    </row>
    <row r="23" spans="1:25" x14ac:dyDescent="0.25">
      <c r="A23" s="174" t="s">
        <v>288</v>
      </c>
      <c r="B23" s="175">
        <v>50</v>
      </c>
      <c r="D23" s="167" t="s">
        <v>291</v>
      </c>
      <c r="E23" s="176"/>
      <c r="F23" s="176"/>
    </row>
    <row r="24" spans="1:25" ht="16.5" thickBot="1" x14ac:dyDescent="0.3">
      <c r="A24" s="177" t="s">
        <v>286</v>
      </c>
      <c r="B24" s="178">
        <v>1</v>
      </c>
      <c r="D24" s="407" t="s">
        <v>289</v>
      </c>
      <c r="E24" s="407"/>
      <c r="F24" s="179">
        <f>SUM(B91:AZ91)</f>
        <v>0</v>
      </c>
      <c r="K24" s="126"/>
      <c r="N24" s="180"/>
    </row>
    <row r="25" spans="1:25" x14ac:dyDescent="0.25">
      <c r="A25" s="172" t="s">
        <v>285</v>
      </c>
      <c r="B25" s="181">
        <f>-C62</f>
        <v>12403.413772484366</v>
      </c>
      <c r="D25" s="407" t="s">
        <v>287</v>
      </c>
      <c r="E25" s="407"/>
      <c r="F25" s="179" t="str">
        <f>IF(SUM(B92:AZ92)=0,"не окупается",SUM(B92:AZ92))</f>
        <v>не окупается</v>
      </c>
      <c r="K25" s="126"/>
    </row>
    <row r="26" spans="1:25" x14ac:dyDescent="0.25">
      <c r="A26" s="174" t="s">
        <v>454</v>
      </c>
      <c r="B26" s="182">
        <v>6</v>
      </c>
      <c r="D26" s="407" t="s">
        <v>455</v>
      </c>
      <c r="E26" s="407"/>
      <c r="F26" s="183">
        <f>AZ89</f>
        <v>-137519034.22162431</v>
      </c>
      <c r="K26" s="126"/>
    </row>
    <row r="27" spans="1:25" x14ac:dyDescent="0.25">
      <c r="A27" s="174" t="s">
        <v>284</v>
      </c>
      <c r="B27" s="182">
        <v>6</v>
      </c>
      <c r="D27" s="407" t="s">
        <v>456</v>
      </c>
      <c r="E27" s="407"/>
      <c r="F27" s="234" t="str">
        <f>IF(F26&gt;0,"да","нет")</f>
        <v>нет</v>
      </c>
      <c r="K27" s="126"/>
    </row>
    <row r="28" spans="1:25" x14ac:dyDescent="0.25">
      <c r="A28" s="174" t="s">
        <v>263</v>
      </c>
      <c r="B28" s="182">
        <f>-C63</f>
        <v>230.2925918644068</v>
      </c>
    </row>
    <row r="29" spans="1:25" x14ac:dyDescent="0.25">
      <c r="A29" s="174" t="s">
        <v>283</v>
      </c>
      <c r="B29" s="182">
        <v>1</v>
      </c>
    </row>
    <row r="30" spans="1:25" x14ac:dyDescent="0.25">
      <c r="A30" s="174" t="s">
        <v>282</v>
      </c>
      <c r="B30" s="182">
        <v>1</v>
      </c>
    </row>
    <row r="31" spans="1:25" x14ac:dyDescent="0.25">
      <c r="A31" s="184" t="s">
        <v>457</v>
      </c>
      <c r="B31" s="185">
        <v>2.1999999999999999E-2</v>
      </c>
    </row>
    <row r="32" spans="1:25" ht="16.5" thickBot="1" x14ac:dyDescent="0.3">
      <c r="A32" s="177" t="s">
        <v>256</v>
      </c>
      <c r="B32" s="186">
        <v>0.2</v>
      </c>
    </row>
    <row r="33" spans="1:52" x14ac:dyDescent="0.25">
      <c r="A33" s="172" t="s">
        <v>458</v>
      </c>
      <c r="B33" s="181">
        <v>0</v>
      </c>
    </row>
    <row r="34" spans="1:52" x14ac:dyDescent="0.25">
      <c r="A34" s="174" t="s">
        <v>281</v>
      </c>
      <c r="B34" s="182"/>
    </row>
    <row r="35" spans="1:52" ht="16.5" thickBot="1" x14ac:dyDescent="0.3">
      <c r="A35" s="184" t="s">
        <v>280</v>
      </c>
      <c r="B35" s="187">
        <v>0</v>
      </c>
    </row>
    <row r="36" spans="1:52" x14ac:dyDescent="0.25">
      <c r="A36" s="188" t="s">
        <v>459</v>
      </c>
      <c r="B36" s="189">
        <v>0</v>
      </c>
    </row>
    <row r="37" spans="1:52" x14ac:dyDescent="0.25">
      <c r="A37" s="190" t="s">
        <v>279</v>
      </c>
      <c r="B37" s="191">
        <v>0</v>
      </c>
    </row>
    <row r="38" spans="1:52" x14ac:dyDescent="0.25">
      <c r="A38" s="190" t="s">
        <v>278</v>
      </c>
      <c r="B38" s="192">
        <v>0</v>
      </c>
    </row>
    <row r="39" spans="1:52" x14ac:dyDescent="0.25">
      <c r="A39" s="190" t="s">
        <v>277</v>
      </c>
      <c r="B39" s="192">
        <v>0</v>
      </c>
      <c r="Z39" s="193"/>
    </row>
    <row r="40" spans="1:52" x14ac:dyDescent="0.25">
      <c r="A40" s="190" t="s">
        <v>276</v>
      </c>
      <c r="B40" s="192">
        <v>0.19500000000000001</v>
      </c>
      <c r="U40" s="194"/>
      <c r="V40" s="194"/>
      <c r="W40" s="194"/>
      <c r="X40" s="194"/>
      <c r="Y40" s="194"/>
      <c r="Z40" s="194"/>
    </row>
    <row r="41" spans="1:52" x14ac:dyDescent="0.25">
      <c r="A41" s="190" t="s">
        <v>275</v>
      </c>
      <c r="B41" s="192">
        <f>1-B39</f>
        <v>1</v>
      </c>
    </row>
    <row r="42" spans="1:52" ht="16.5" thickBot="1" x14ac:dyDescent="0.3">
      <c r="A42" s="195" t="s">
        <v>460</v>
      </c>
      <c r="B42" s="196">
        <f>B41*B40+B39*B38*(1-B32)</f>
        <v>0.19500000000000001</v>
      </c>
    </row>
    <row r="43" spans="1:52" ht="31.5" x14ac:dyDescent="0.25">
      <c r="A43" s="197" t="s">
        <v>274</v>
      </c>
      <c r="B43" s="115" t="s">
        <v>477</v>
      </c>
      <c r="C43" s="198">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199"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199"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67" customFormat="1" ht="16.5" thickBot="1" x14ac:dyDescent="0.3">
      <c r="A46" s="200"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1"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199"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199"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199"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0"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2"/>
      <c r="C58" s="202"/>
      <c r="D58" s="202"/>
      <c r="E58" s="202"/>
      <c r="F58" s="202"/>
      <c r="G58" s="202"/>
      <c r="H58" s="202"/>
      <c r="I58" s="202"/>
      <c r="J58" s="202"/>
      <c r="K58" s="202"/>
      <c r="L58" s="118"/>
      <c r="M58" s="118"/>
      <c r="N58" s="118"/>
      <c r="O58" s="118"/>
      <c r="P58" s="118"/>
      <c r="Q58" s="118"/>
      <c r="R58" s="118"/>
      <c r="S58" s="118"/>
      <c r="T58" s="118"/>
      <c r="U58" s="118"/>
      <c r="V58" s="118"/>
    </row>
    <row r="59" spans="1:52" s="126" customFormat="1" ht="31.5" x14ac:dyDescent="0.25">
      <c r="A59" s="201"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67" customFormat="1" ht="14.25" x14ac:dyDescent="0.25">
      <c r="A60" s="203"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199" t="s">
        <v>265</v>
      </c>
      <c r="B61" s="120">
        <f>SUM(B62:B67)</f>
        <v>0</v>
      </c>
      <c r="C61" s="120">
        <f>SUM(C62:C67)</f>
        <v>-2552734.9183643488</v>
      </c>
      <c r="D61" s="120">
        <f t="shared" ref="D61:AZ61" si="6">SUM(D62:D67)</f>
        <v>-2527086.5097419759</v>
      </c>
      <c r="E61" s="120">
        <f t="shared" si="6"/>
        <v>-2501436.105646925</v>
      </c>
      <c r="F61" s="120">
        <f t="shared" si="6"/>
        <v>-2475785.9170588572</v>
      </c>
      <c r="G61" s="120">
        <f t="shared" si="6"/>
        <v>-2450135.9510935689</v>
      </c>
      <c r="H61" s="120">
        <f t="shared" si="6"/>
        <v>-2424486.2134132017</v>
      </c>
      <c r="I61" s="120">
        <f t="shared" si="6"/>
        <v>-2411240.1250149072</v>
      </c>
      <c r="J61" s="120">
        <f t="shared" si="6"/>
        <v>-2385590.8654190055</v>
      </c>
      <c r="K61" s="120">
        <f t="shared" si="6"/>
        <v>-2359941.8556752265</v>
      </c>
      <c r="L61" s="120">
        <f t="shared" si="6"/>
        <v>-2334293.1032791343</v>
      </c>
      <c r="M61" s="120">
        <f t="shared" si="6"/>
        <v>-2309035.1864588978</v>
      </c>
      <c r="N61" s="120">
        <f t="shared" si="6"/>
        <v>-2283398.6892663157</v>
      </c>
      <c r="O61" s="120">
        <f t="shared" si="6"/>
        <v>-2270166.2385704406</v>
      </c>
      <c r="P61" s="120">
        <f t="shared" si="6"/>
        <v>-2244531.0258080303</v>
      </c>
      <c r="Q61" s="120">
        <f t="shared" si="6"/>
        <v>-2218896.4843027475</v>
      </c>
      <c r="R61" s="120">
        <f t="shared" si="6"/>
        <v>-2193262.6341923065</v>
      </c>
      <c r="S61" s="120">
        <f t="shared" si="6"/>
        <v>-2167629.4962185519</v>
      </c>
      <c r="T61" s="120">
        <f t="shared" si="6"/>
        <v>-2141997.0917455852</v>
      </c>
      <c r="U61" s="120">
        <f t="shared" si="6"/>
        <v>-2128768.8565509133</v>
      </c>
      <c r="V61" s="120">
        <f t="shared" si="6"/>
        <v>-2103137.9857547423</v>
      </c>
      <c r="W61" s="120">
        <f t="shared" si="6"/>
        <v>-2078400.236449172</v>
      </c>
      <c r="X61" s="120">
        <f t="shared" si="6"/>
        <v>-2052797.7623299491</v>
      </c>
      <c r="Y61" s="120">
        <f t="shared" si="6"/>
        <v>-2027196.9416271495</v>
      </c>
      <c r="Z61" s="120">
        <f t="shared" si="6"/>
        <v>-2001597.8239432659</v>
      </c>
      <c r="AA61" s="120">
        <f t="shared" si="6"/>
        <v>-1976000.4603688656</v>
      </c>
      <c r="AB61" s="120">
        <f t="shared" si="6"/>
        <v>-1950404.9035272335</v>
      </c>
      <c r="AC61" s="120">
        <f t="shared" si="6"/>
        <v>-1924811.2076203525</v>
      </c>
      <c r="AD61" s="120">
        <f t="shared" si="6"/>
        <v>-1899219.4284762649</v>
      </c>
      <c r="AE61" s="120">
        <f t="shared" si="6"/>
        <v>-1873629.6235978547</v>
      </c>
      <c r="AF61" s="120">
        <f t="shared" si="6"/>
        <v>-1848041.8522130924</v>
      </c>
      <c r="AG61" s="120">
        <f t="shared" si="6"/>
        <v>-1822456.1753267869</v>
      </c>
      <c r="AH61" s="120">
        <f t="shared" si="6"/>
        <v>-1796872.6557738925</v>
      </c>
      <c r="AI61" s="120">
        <f t="shared" si="6"/>
        <v>-1771291.3582744112</v>
      </c>
      <c r="AJ61" s="120">
        <f t="shared" si="6"/>
        <v>-1745712.3494899455</v>
      </c>
      <c r="AK61" s="120">
        <f t="shared" si="6"/>
        <v>-1720135.6980819458</v>
      </c>
      <c r="AL61" s="120">
        <f t="shared" si="6"/>
        <v>-1694561.4747717059</v>
      </c>
      <c r="AM61" s="120">
        <f t="shared" si="6"/>
        <v>-1668989.7524021589</v>
      </c>
      <c r="AN61" s="120">
        <f t="shared" si="6"/>
        <v>-1643420.6060015257</v>
      </c>
      <c r="AO61" s="120">
        <f t="shared" si="6"/>
        <v>-1617854.1128488733</v>
      </c>
      <c r="AP61" s="120">
        <f t="shared" si="6"/>
        <v>-1592290.3525416411</v>
      </c>
      <c r="AQ61" s="120">
        <f t="shared" si="6"/>
        <v>-1566729.4070651922</v>
      </c>
      <c r="AR61" s="120">
        <f t="shared" si="6"/>
        <v>-1541171.36086445</v>
      </c>
      <c r="AS61" s="120">
        <f t="shared" si="6"/>
        <v>-1515616.3009176853</v>
      </c>
      <c r="AT61" s="120">
        <f t="shared" si="6"/>
        <v>-1490064.3168125178</v>
      </c>
      <c r="AU61" s="120">
        <f t="shared" si="6"/>
        <v>-1464515.5008241951</v>
      </c>
      <c r="AV61" s="120">
        <f t="shared" si="6"/>
        <v>-1438969.9479962229</v>
      </c>
      <c r="AW61" s="120">
        <f t="shared" si="6"/>
        <v>-1413427.7562234115</v>
      </c>
      <c r="AX61" s="120">
        <f t="shared" si="6"/>
        <v>-1387889.0263374157</v>
      </c>
      <c r="AY61" s="120">
        <f t="shared" si="6"/>
        <v>-1362353.8621948401</v>
      </c>
      <c r="AZ61" s="120">
        <f t="shared" si="6"/>
        <v>-1336822.3707679873</v>
      </c>
    </row>
    <row r="62" spans="1:52" x14ac:dyDescent="0.25">
      <c r="A62" s="204"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04"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04"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04"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04"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04" t="s">
        <v>262</v>
      </c>
      <c r="B67" s="120"/>
      <c r="C67" s="120">
        <f>-(($B$21+$B$22)*$B$24+($B$21+$B$22)*$B$24+SUM($B$69:C69))/2*$B31</f>
        <v>-2540101.2119999998</v>
      </c>
      <c r="D67" s="120">
        <f>-(($B$21+$B$22)*$B$24+($B$21+$B$22)*$B$24+SUM($B$69:D69))/2*$B31</f>
        <v>-2514443.6239999998</v>
      </c>
      <c r="E67" s="120">
        <f>-(($B$21+$B$22)*$B$24+($B$21+$B$22)*$B$24+SUM($B$69:E69))/2*$B31</f>
        <v>-2488786.0359999998</v>
      </c>
      <c r="F67" s="120">
        <f>-(($B$21+$B$22)*$B$24+($B$21+$B$22)*$B$24+SUM($B$69:F69))/2*$B31</f>
        <v>-2463128.4479999999</v>
      </c>
      <c r="G67" s="120">
        <f>-(($B$21+$B$22)*$B$24+($B$21+$B$22)*$B$24+SUM($B$69:G69))/2*$B31</f>
        <v>-2437470.86</v>
      </c>
      <c r="H67" s="120">
        <f>-(($B$21+$B$22)*$B$24+($B$21+$B$22)*$B$24+SUM($B$69:H69))/2*$B31</f>
        <v>-2411813.2719999999</v>
      </c>
      <c r="I67" s="120">
        <f>-(($B$21+$B$22)*$B$24+($B$21+$B$22)*$B$24+SUM($B$69:I69))/2*$B31</f>
        <v>-2386155.6839999999</v>
      </c>
      <c r="J67" s="120">
        <f>-(($B$21+$B$22)*$B$24+($B$21+$B$22)*$B$24+SUM($B$69:J69))/2*$B31</f>
        <v>-2360498.0959999999</v>
      </c>
      <c r="K67" s="120">
        <f>-(($B$21+$B$22)*$B$24+($B$21+$B$22)*$B$24+SUM($B$69:K69))/2*$B31</f>
        <v>-2334840.5079999999</v>
      </c>
      <c r="L67" s="120">
        <f>-(($B$21+$B$22)*$B$24+($B$21+$B$22)*$B$24+SUM($B$69:L69))/2*$B31</f>
        <v>-2309182.92</v>
      </c>
      <c r="M67" s="120">
        <f>-(($B$21+$B$22)*$B$24+($B$21+$B$22)*$B$24+SUM($B$69:M69))/2*$B31</f>
        <v>-2283525.3319999999</v>
      </c>
      <c r="N67" s="120">
        <f>-(($B$21+$B$22)*$B$24+($B$21+$B$22)*$B$24+SUM($B$69:N69))/2*$B31</f>
        <v>-2257867.7439999999</v>
      </c>
      <c r="O67" s="120">
        <f>-(($B$21+$B$22)*$B$24+($B$21+$B$22)*$B$24+SUM($B$69:O69))/2*$B31</f>
        <v>-2232210.156</v>
      </c>
      <c r="P67" s="120">
        <f>-(($B$21+$B$22)*$B$24+($B$21+$B$22)*$B$24+SUM($B$69:P69))/2*$B31</f>
        <v>-2206552.568</v>
      </c>
      <c r="Q67" s="120">
        <f>-(($B$21+$B$22)*$B$24+($B$21+$B$22)*$B$24+SUM($B$69:Q69))/2*$B31</f>
        <v>-2180894.98</v>
      </c>
      <c r="R67" s="120">
        <f>-(($B$21+$B$22)*$B$24+($B$21+$B$22)*$B$24+SUM($B$69:R69))/2*$B31</f>
        <v>-2155237.392</v>
      </c>
      <c r="S67" s="120">
        <f>-(($B$21+$B$22)*$B$24+($B$21+$B$22)*$B$24+SUM($B$69:S69))/2*$B31</f>
        <v>-2129579.804</v>
      </c>
      <c r="T67" s="120">
        <f>-(($B$21+$B$22)*$B$24+($B$21+$B$22)*$B$24+SUM($B$69:T69))/2*$B31</f>
        <v>-2103922.216</v>
      </c>
      <c r="U67" s="120">
        <f>-(($B$21+$B$22)*$B$24+($B$21+$B$22)*$B$24+SUM($B$69:U69))/2*$B31</f>
        <v>-2078264.6279999998</v>
      </c>
      <c r="V67" s="120">
        <f>-(($B$21+$B$22)*$B$24+($B$21+$B$22)*$B$24+SUM($B$69:V69))/2*$B31</f>
        <v>-2052607.0399999998</v>
      </c>
      <c r="W67" s="120">
        <f>-(($B$21+$B$22)*$B$24+($B$21+$B$22)*$B$24+SUM($B$69:W69))/2*$B31</f>
        <v>-2026949.4519999998</v>
      </c>
      <c r="X67" s="120">
        <f>-(($B$21+$B$22)*$B$24+($B$21+$B$22)*$B$24+SUM($B$69:X69))/2*$B31</f>
        <v>-2001291.8639999998</v>
      </c>
      <c r="Y67" s="120">
        <f>-(($B$21+$B$22)*$B$24+($B$21+$B$22)*$B$24+SUM($B$69:Y69))/2*$B31</f>
        <v>-1975634.2759999998</v>
      </c>
      <c r="Z67" s="120">
        <f>-(($B$21+$B$22)*$B$24+($B$21+$B$22)*$B$24+SUM($B$69:Z69))/2*$B31</f>
        <v>-1949976.6879999998</v>
      </c>
      <c r="AA67" s="120">
        <f>-(($B$21+$B$22)*$B$24+($B$21+$B$22)*$B$24+SUM($B$69:AA69))/2*$B31</f>
        <v>-1924319.0999999999</v>
      </c>
      <c r="AB67" s="120">
        <f>-(($B$21+$B$22)*$B$24+($B$21+$B$22)*$B$24+SUM($B$69:AB69))/2*$B31</f>
        <v>-1898661.5119999999</v>
      </c>
      <c r="AC67" s="120">
        <f>-(($B$21+$B$22)*$B$24+($B$21+$B$22)*$B$24+SUM($B$69:AC69))/2*$B31</f>
        <v>-1873003.9239999999</v>
      </c>
      <c r="AD67" s="120">
        <f>-(($B$21+$B$22)*$B$24+($B$21+$B$22)*$B$24+SUM($B$69:AD69))/2*$B31</f>
        <v>-1847346.3359999999</v>
      </c>
      <c r="AE67" s="120">
        <f>-(($B$21+$B$22)*$B$24+($B$21+$B$22)*$B$24+SUM($B$69:AE69))/2*$B31</f>
        <v>-1821688.7479999999</v>
      </c>
      <c r="AF67" s="120">
        <f>-(($B$21+$B$22)*$B$24+($B$21+$B$22)*$B$24+SUM($B$69:AF69))/2*$B31</f>
        <v>-1796031.16</v>
      </c>
      <c r="AG67" s="120">
        <f>-(($B$21+$B$22)*$B$24+($B$21+$B$22)*$B$24+SUM($B$69:AG69))/2*$B31</f>
        <v>-1770373.5719999999</v>
      </c>
      <c r="AH67" s="120">
        <f>-(($B$21+$B$22)*$B$24+($B$21+$B$22)*$B$24+SUM($B$69:AH69))/2*$B31</f>
        <v>-1744715.9839999999</v>
      </c>
      <c r="AI67" s="120">
        <f>-(($B$21+$B$22)*$B$24+($B$21+$B$22)*$B$24+SUM($B$69:AI69))/2*$B31</f>
        <v>-1719058.3959999999</v>
      </c>
      <c r="AJ67" s="120">
        <f>-(($B$21+$B$22)*$B$24+($B$21+$B$22)*$B$24+SUM($B$69:AJ69))/2*$B31</f>
        <v>-1693400.808</v>
      </c>
      <c r="AK67" s="120">
        <f>-(($B$21+$B$22)*$B$24+($B$21+$B$22)*$B$24+SUM($B$69:AK69))/2*$B31</f>
        <v>-1667743.22</v>
      </c>
      <c r="AL67" s="120">
        <f>-(($B$21+$B$22)*$B$24+($B$21+$B$22)*$B$24+SUM($B$69:AL69))/2*$B31</f>
        <v>-1642085.632</v>
      </c>
      <c r="AM67" s="120">
        <f>-(($B$21+$B$22)*$B$24+($B$21+$B$22)*$B$24+SUM($B$69:AM69))/2*$B31</f>
        <v>-1616428.044</v>
      </c>
      <c r="AN67" s="120">
        <f>-(($B$21+$B$22)*$B$24+($B$21+$B$22)*$B$24+SUM($B$69:AN69))/2*$B31</f>
        <v>-1590770.456</v>
      </c>
      <c r="AO67" s="120">
        <f>-(($B$21+$B$22)*$B$24+($B$21+$B$22)*$B$24+SUM($B$69:AO69))/2*$B31</f>
        <v>-1565112.868</v>
      </c>
      <c r="AP67" s="120">
        <f>-(($B$21+$B$22)*$B$24+($B$21+$B$22)*$B$24+SUM($B$69:AP69))/2*$B31</f>
        <v>-1539455.2799999998</v>
      </c>
      <c r="AQ67" s="120">
        <f>-(($B$21+$B$22)*$B$24+($B$21+$B$22)*$B$24+SUM($B$69:AQ69))/2*$B31</f>
        <v>-1513797.6919999998</v>
      </c>
      <c r="AR67" s="120">
        <f>-(($B$21+$B$22)*$B$24+($B$21+$B$22)*$B$24+SUM($B$69:AR69))/2*$B31</f>
        <v>-1488140.1039999998</v>
      </c>
      <c r="AS67" s="120">
        <f>-(($B$21+$B$22)*$B$24+($B$21+$B$22)*$B$24+SUM($B$69:AS69))/2*$B31</f>
        <v>-1462482.5159999998</v>
      </c>
      <c r="AT67" s="120">
        <f>-(($B$21+$B$22)*$B$24+($B$21+$B$22)*$B$24+SUM($B$69:AT69))/2*$B31</f>
        <v>-1436824.9279999998</v>
      </c>
      <c r="AU67" s="120">
        <f>-(($B$21+$B$22)*$B$24+($B$21+$B$22)*$B$24+SUM($B$69:AU69))/2*$B31</f>
        <v>-1411167.3399999999</v>
      </c>
      <c r="AV67" s="120">
        <f>-(($B$21+$B$22)*$B$24+($B$21+$B$22)*$B$24+SUM($B$69:AV69))/2*$B31</f>
        <v>-1385509.7519999999</v>
      </c>
      <c r="AW67" s="120">
        <f>-(($B$21+$B$22)*$B$24+($B$21+$B$22)*$B$24+SUM($B$69:AW69))/2*$B31</f>
        <v>-1359852.1639999999</v>
      </c>
      <c r="AX67" s="120">
        <f>-(($B$21+$B$22)*$B$24+($B$21+$B$22)*$B$24+SUM($B$69:AX69))/2*$B31</f>
        <v>-1334194.5759999999</v>
      </c>
      <c r="AY67" s="120">
        <f>-(($B$21+$B$22)*$B$24+($B$21+$B$22)*$B$24+SUM($B$69:AY69))/2*$B31</f>
        <v>-1308536.9879999999</v>
      </c>
      <c r="AZ67" s="120">
        <f>-(($B$21+$B$22)*$B$24+($B$21+$B$22)*$B$24+SUM($B$69:AZ69))/2*$B31</f>
        <v>-1282879.3999999999</v>
      </c>
    </row>
    <row r="68" spans="1:52" s="167" customFormat="1" ht="14.25" x14ac:dyDescent="0.25">
      <c r="A68" s="205" t="s">
        <v>466</v>
      </c>
      <c r="B68" s="119">
        <f t="shared" ref="B68:AZ68" si="10">B60+B61</f>
        <v>0</v>
      </c>
      <c r="C68" s="119">
        <f t="shared" si="10"/>
        <v>-1544283.6585901114</v>
      </c>
      <c r="D68" s="119">
        <f t="shared" si="10"/>
        <v>-1478438.7553385862</v>
      </c>
      <c r="E68" s="119">
        <f t="shared" si="10"/>
        <v>-1421330.0314711963</v>
      </c>
      <c r="F68" s="119">
        <f t="shared" si="10"/>
        <v>-1363277.8180320098</v>
      </c>
      <c r="G68" s="119">
        <f t="shared" si="10"/>
        <v>-1304250.9620634671</v>
      </c>
      <c r="H68" s="119">
        <f t="shared" si="10"/>
        <v>-1244224.6747121969</v>
      </c>
      <c r="I68" s="119">
        <f t="shared" si="10"/>
        <v>-1195570.7401528722</v>
      </c>
      <c r="J68" s="119">
        <f t="shared" si="10"/>
        <v>-1133451.399011109</v>
      </c>
      <c r="K68" s="119">
        <f t="shared" si="10"/>
        <v>-1070238.2052750934</v>
      </c>
      <c r="L68" s="119">
        <f t="shared" si="10"/>
        <v>-1005898.3433669971</v>
      </c>
      <c r="M68" s="119">
        <f t="shared" si="10"/>
        <v>-256899.62469928875</v>
      </c>
      <c r="N68" s="119">
        <f t="shared" si="10"/>
        <v>-169699.06065391842</v>
      </c>
      <c r="O68" s="119">
        <f t="shared" si="10"/>
        <v>-93055.621099671349</v>
      </c>
      <c r="P68" s="119">
        <f t="shared" si="10"/>
        <v>-2107.089813137427</v>
      </c>
      <c r="Q68" s="119">
        <f t="shared" si="10"/>
        <v>90800.16977199167</v>
      </c>
      <c r="R68" s="119">
        <f t="shared" si="10"/>
        <v>185724.91950467508</v>
      </c>
      <c r="S68" s="119">
        <f t="shared" si="10"/>
        <v>282727.68408933887</v>
      </c>
      <c r="T68" s="119">
        <f t="shared" si="10"/>
        <v>381870.80397154251</v>
      </c>
      <c r="U68" s="119">
        <f t="shared" si="10"/>
        <v>470815.07603772869</v>
      </c>
      <c r="V68" s="119">
        <f t="shared" si="10"/>
        <v>574433.46481155884</v>
      </c>
      <c r="W68" s="119">
        <f t="shared" si="10"/>
        <v>1138413.2715709719</v>
      </c>
      <c r="X68" s="119">
        <f t="shared" si="10"/>
        <v>1260520.1509307991</v>
      </c>
      <c r="Y68" s="119">
        <f t="shared" si="10"/>
        <v>1385520.5090314206</v>
      </c>
      <c r="Z68" s="119">
        <f t="shared" si="10"/>
        <v>1513501.1502350618</v>
      </c>
      <c r="AA68" s="119">
        <f t="shared" si="10"/>
        <v>1644551.4830348124</v>
      </c>
      <c r="AB68" s="119">
        <f t="shared" si="10"/>
        <v>1778763.5981785546</v>
      </c>
      <c r="AC68" s="119">
        <f t="shared" si="10"/>
        <v>1916232.34913661</v>
      </c>
      <c r="AD68" s="119">
        <f t="shared" si="10"/>
        <v>2057055.4349834064</v>
      </c>
      <c r="AE68" s="119">
        <f t="shared" si="10"/>
        <v>2201333.4857656076</v>
      </c>
      <c r="AF68" s="119">
        <f t="shared" si="10"/>
        <v>2349170.1504312744</v>
      </c>
      <c r="AG68" s="119">
        <f t="shared" si="10"/>
        <v>2500672.187396911</v>
      </c>
      <c r="AH68" s="119">
        <f t="shared" si="10"/>
        <v>2655949.557831516</v>
      </c>
      <c r="AI68" s="119">
        <f t="shared" si="10"/>
        <v>2815115.5217391597</v>
      </c>
      <c r="AJ68" s="119">
        <f t="shared" si="10"/>
        <v>2978286.7369240322</v>
      </c>
      <c r="AK68" s="119">
        <f t="shared" si="10"/>
        <v>3145583.3609244516</v>
      </c>
      <c r="AL68" s="119">
        <f t="shared" si="10"/>
        <v>3317129.1560048838</v>
      </c>
      <c r="AM68" s="119">
        <f t="shared" si="10"/>
        <v>3493051.5972977285</v>
      </c>
      <c r="AN68" s="119">
        <f t="shared" si="10"/>
        <v>3673481.9841893581</v>
      </c>
      <c r="AO68" s="119">
        <f t="shared" si="10"/>
        <v>3858555.5550477374</v>
      </c>
      <c r="AP68" s="119">
        <f t="shared" si="10"/>
        <v>4048411.6053918665</v>
      </c>
      <c r="AQ68" s="119">
        <f t="shared" si="10"/>
        <v>4243193.6096063228</v>
      </c>
      <c r="AR68" s="119">
        <f t="shared" si="10"/>
        <v>4443049.3463072097</v>
      </c>
      <c r="AS68" s="119">
        <f t="shared" si="10"/>
        <v>4648131.0274691246</v>
      </c>
      <c r="AT68" s="119">
        <f t="shared" si="10"/>
        <v>4858595.4314258965</v>
      </c>
      <c r="AU68" s="119">
        <f t="shared" si="10"/>
        <v>5074604.0398613717</v>
      </c>
      <c r="AV68" s="119">
        <f t="shared" si="10"/>
        <v>5296323.178909909</v>
      </c>
      <c r="AW68" s="119">
        <f t="shared" si="10"/>
        <v>5523924.1644899063</v>
      </c>
      <c r="AX68" s="119">
        <f t="shared" si="10"/>
        <v>5757583.4519973015</v>
      </c>
      <c r="AY68" s="119">
        <f t="shared" si="10"/>
        <v>5997482.7904899176</v>
      </c>
      <c r="AZ68" s="119">
        <f t="shared" si="10"/>
        <v>6243809.3814973151</v>
      </c>
    </row>
    <row r="69" spans="1:52" x14ac:dyDescent="0.25">
      <c r="A69" s="204" t="s">
        <v>258</v>
      </c>
      <c r="B69" s="120">
        <v>0</v>
      </c>
      <c r="C69" s="120">
        <f>IF($B$21-ABS(SUM($B$69:B69))&gt;0,-$B$21/$B$23,0)</f>
        <v>-2332508</v>
      </c>
      <c r="D69" s="120">
        <f>IF($B$21-ABS(SUM($B$69:C69))&gt;0,-$B$21/$B$23,0)</f>
        <v>-2332508</v>
      </c>
      <c r="E69" s="120">
        <f>IF($B$21-ABS(SUM($B$69:D69))&gt;0,-$B$21/$B$23,0)</f>
        <v>-2332508</v>
      </c>
      <c r="F69" s="120">
        <f>IF($B$21-ABS(SUM($B$69:E69))&gt;0,-$B$21/$B$23,0)</f>
        <v>-2332508</v>
      </c>
      <c r="G69" s="120">
        <f>IF($B$21-ABS(SUM($B$69:F69))&gt;0,-$B$21/$B$23,0)</f>
        <v>-2332508</v>
      </c>
      <c r="H69" s="120">
        <f>IF($B$21-ABS(SUM($B$69:G69))&gt;0,-$B$21/$B$23,0)</f>
        <v>-2332508</v>
      </c>
      <c r="I69" s="120">
        <f>IF($B$21-ABS(SUM($B$69:H69))&gt;0,-$B$21/$B$23,0)</f>
        <v>-2332508</v>
      </c>
      <c r="J69" s="120">
        <f>IF($B$21-ABS(SUM($B$69:I69))&gt;0,-$B$21/$B$23,0)</f>
        <v>-2332508</v>
      </c>
      <c r="K69" s="120">
        <f>IF($B$21-ABS(SUM($B$69:J69))&gt;0,-$B$21/$B$23,0)</f>
        <v>-2332508</v>
      </c>
      <c r="L69" s="120">
        <f>IF($B$21-ABS(SUM($B$69:K69))&gt;0,-$B$21/$B$23,0)</f>
        <v>-2332508</v>
      </c>
      <c r="M69" s="120">
        <f>IF($B$21-ABS(SUM($B$69:L69))&gt;0,-$B$21/$B$23,0)</f>
        <v>-2332508</v>
      </c>
      <c r="N69" s="120">
        <f>IF($B$21-ABS(SUM($B$69:M69))&gt;0,-$B$21/$B$23,0)</f>
        <v>-2332508</v>
      </c>
      <c r="O69" s="120">
        <f>IF($B$21-ABS(SUM($B$69:N69))&gt;0,-$B$21/$B$23,0)</f>
        <v>-2332508</v>
      </c>
      <c r="P69" s="120">
        <f>IF($B$21-ABS(SUM($B$69:O69))&gt;0,-$B$21/$B$23,0)</f>
        <v>-2332508</v>
      </c>
      <c r="Q69" s="120">
        <f>IF($B$21-ABS(SUM($B$69:P69))&gt;0,-$B$21/$B$23,0)</f>
        <v>-2332508</v>
      </c>
      <c r="R69" s="120">
        <f>IF($B$21-ABS(SUM($B$69:Q69))&gt;0,-$B$21/$B$23,0)</f>
        <v>-2332508</v>
      </c>
      <c r="S69" s="120">
        <f>IF($B$21-ABS(SUM($B$69:R69))&gt;0,-$B$21/$B$23,0)</f>
        <v>-2332508</v>
      </c>
      <c r="T69" s="120">
        <f>IF($B$21-ABS(SUM($B$69:S69))&gt;0,-$B$21/$B$23,0)</f>
        <v>-2332508</v>
      </c>
      <c r="U69" s="120">
        <f>IF($B$21-ABS(SUM($B$69:T69))&gt;0,-$B$21/$B$23,0)</f>
        <v>-2332508</v>
      </c>
      <c r="V69" s="120">
        <f>IF($B$21-ABS(SUM($B$69:U69))&gt;0,-$B$21/$B$23,0)</f>
        <v>-2332508</v>
      </c>
      <c r="W69" s="120">
        <f>IF($B$21-ABS(SUM($B$69:V69))&gt;0,-$B$21/$B$23,0)</f>
        <v>-2332508</v>
      </c>
      <c r="X69" s="120">
        <f>IF($B$21-ABS(SUM($B$69:W69))&gt;0,-$B$21/$B$23,0)</f>
        <v>-2332508</v>
      </c>
      <c r="Y69" s="120">
        <f>IF($B$21-ABS(SUM($B$69:X69))&gt;0,-$B$21/$B$23,0)</f>
        <v>-2332508</v>
      </c>
      <c r="Z69" s="120">
        <f>IF($B$21-ABS(SUM($B$69:Y69))&gt;0,-$B$21/$B$23,0)</f>
        <v>-2332508</v>
      </c>
      <c r="AA69" s="120">
        <f>IF($B$21-ABS(SUM($B$69:Z69))&gt;0,-$B$21/$B$23,0)</f>
        <v>-2332508</v>
      </c>
      <c r="AB69" s="120">
        <f>IF($B$21-ABS(SUM($B$69:AA69))&gt;0,-$B$21/$B$23,0)</f>
        <v>-2332508</v>
      </c>
      <c r="AC69" s="120">
        <f>IF($B$21-ABS(SUM($B$69:AB69))&gt;0,-$B$21/$B$23,0)</f>
        <v>-2332508</v>
      </c>
      <c r="AD69" s="120">
        <f>IF($B$21-ABS(SUM($B$69:AC69))&gt;0,-$B$21/$B$23,0)</f>
        <v>-2332508</v>
      </c>
      <c r="AE69" s="120">
        <f>IF($B$21-ABS(SUM($B$69:AD69))&gt;0,-$B$21/$B$23,0)</f>
        <v>-2332508</v>
      </c>
      <c r="AF69" s="120">
        <f>IF($B$21-ABS(SUM($B$69:AE69))&gt;0,-$B$21/$B$23,0)</f>
        <v>-2332508</v>
      </c>
      <c r="AG69" s="120">
        <f>IF($B$21-ABS(SUM($B$69:AF69))&gt;0,-$B$21/$B$23,0)</f>
        <v>-2332508</v>
      </c>
      <c r="AH69" s="120">
        <f>IF($B$21-ABS(SUM($B$69:AG69))&gt;0,-$B$21/$B$23,0)</f>
        <v>-2332508</v>
      </c>
      <c r="AI69" s="120">
        <f>IF($B$21-ABS(SUM($B$69:AH69))&gt;0,-$B$21/$B$23,0)</f>
        <v>-2332508</v>
      </c>
      <c r="AJ69" s="120">
        <f>IF($B$21-ABS(SUM($B$69:AI69))&gt;0,-$B$21/$B$23,0)</f>
        <v>-2332508</v>
      </c>
      <c r="AK69" s="120">
        <f>IF($B$21-ABS(SUM($B$69:AJ69))&gt;0,-$B$21/$B$23,0)</f>
        <v>-2332508</v>
      </c>
      <c r="AL69" s="120">
        <f>IF($B$21-ABS(SUM($B$69:AK69))&gt;0,-$B$21/$B$23,0)</f>
        <v>-2332508</v>
      </c>
      <c r="AM69" s="120">
        <f>IF($B$21-ABS(SUM($B$69:AL69))&gt;0,-$B$21/$B$23,0)</f>
        <v>-2332508</v>
      </c>
      <c r="AN69" s="120">
        <f>IF($B$21-ABS(SUM($B$69:AM69))&gt;0,-$B$21/$B$23,0)</f>
        <v>-2332508</v>
      </c>
      <c r="AO69" s="120">
        <f>IF($B$21-ABS(SUM($B$69:AN69))&gt;0,-$B$21/$B$23,0)</f>
        <v>-2332508</v>
      </c>
      <c r="AP69" s="120">
        <f>IF($B$21-ABS(SUM($B$69:AO69))&gt;0,-$B$21/$B$23,0)</f>
        <v>-2332508</v>
      </c>
      <c r="AQ69" s="120">
        <f>IF($B$21-ABS(SUM($B$69:AP69))&gt;0,-$B$21/$B$23,0)</f>
        <v>-2332508</v>
      </c>
      <c r="AR69" s="120">
        <f>IF($B$21-ABS(SUM($B$69:AQ69))&gt;0,-$B$21/$B$23,0)</f>
        <v>-2332508</v>
      </c>
      <c r="AS69" s="120">
        <f>IF($B$21-ABS(SUM($B$69:AR69))&gt;0,-$B$21/$B$23,0)</f>
        <v>-2332508</v>
      </c>
      <c r="AT69" s="120">
        <f>IF($B$21-ABS(SUM($B$69:AS69))&gt;0,-$B$21/$B$23,0)</f>
        <v>-2332508</v>
      </c>
      <c r="AU69" s="120">
        <f>IF($B$21-ABS(SUM($B$69:AT69))&gt;0,-$B$21/$B$23,0)</f>
        <v>-2332508</v>
      </c>
      <c r="AV69" s="120">
        <f>IF($B$21-ABS(SUM($B$69:AU69))&gt;0,-$B$21/$B$23,0)</f>
        <v>-2332508</v>
      </c>
      <c r="AW69" s="120">
        <f>IF($B$21-ABS(SUM($B$69:AV69))&gt;0,-$B$21/$B$23,0)</f>
        <v>-2332508</v>
      </c>
      <c r="AX69" s="120">
        <f>IF($B$21-ABS(SUM($B$69:AW69))&gt;0,-$B$21/$B$23,0)</f>
        <v>-2332508</v>
      </c>
      <c r="AY69" s="120">
        <f>IF($B$21-ABS(SUM($B$69:AX69))&gt;0,-$B$21/$B$23,0)</f>
        <v>-2332508</v>
      </c>
      <c r="AZ69" s="120">
        <f>IF($B$21-ABS(SUM($B$69:AY69))&gt;0,-$B$21/$B$23,0)</f>
        <v>-2332508</v>
      </c>
    </row>
    <row r="70" spans="1:52" s="167" customFormat="1" ht="14.25" x14ac:dyDescent="0.25">
      <c r="A70" s="205" t="s">
        <v>467</v>
      </c>
      <c r="B70" s="119">
        <f t="shared" ref="B70:AZ70" si="11">B68+B69</f>
        <v>0</v>
      </c>
      <c r="C70" s="119">
        <f t="shared" si="11"/>
        <v>-3876791.6585901114</v>
      </c>
      <c r="D70" s="119">
        <f t="shared" si="11"/>
        <v>-3810946.7553385859</v>
      </c>
      <c r="E70" s="119">
        <f t="shared" si="11"/>
        <v>-3753838.0314711966</v>
      </c>
      <c r="F70" s="119">
        <f t="shared" si="11"/>
        <v>-3695785.8180320095</v>
      </c>
      <c r="G70" s="119">
        <f t="shared" si="11"/>
        <v>-3636758.9620634671</v>
      </c>
      <c r="H70" s="119">
        <f t="shared" si="11"/>
        <v>-3576732.6747121969</v>
      </c>
      <c r="I70" s="119">
        <f t="shared" si="11"/>
        <v>-3528078.7401528722</v>
      </c>
      <c r="J70" s="119">
        <f t="shared" si="11"/>
        <v>-3465959.399011109</v>
      </c>
      <c r="K70" s="119">
        <f t="shared" si="11"/>
        <v>-3402746.2052750932</v>
      </c>
      <c r="L70" s="119">
        <f t="shared" si="11"/>
        <v>-3338406.3433669973</v>
      </c>
      <c r="M70" s="119">
        <f t="shared" si="11"/>
        <v>-2589407.624699289</v>
      </c>
      <c r="N70" s="119">
        <f t="shared" si="11"/>
        <v>-2502207.0606539184</v>
      </c>
      <c r="O70" s="119">
        <f t="shared" si="11"/>
        <v>-2425563.6210996713</v>
      </c>
      <c r="P70" s="119">
        <f t="shared" si="11"/>
        <v>-2334615.0898131374</v>
      </c>
      <c r="Q70" s="119">
        <f t="shared" si="11"/>
        <v>-2241707.8302280083</v>
      </c>
      <c r="R70" s="119">
        <f t="shared" si="11"/>
        <v>-2146783.0804953249</v>
      </c>
      <c r="S70" s="119">
        <f t="shared" si="11"/>
        <v>-2049780.3159106611</v>
      </c>
      <c r="T70" s="119">
        <f t="shared" si="11"/>
        <v>-1950637.1960284575</v>
      </c>
      <c r="U70" s="119">
        <f t="shared" si="11"/>
        <v>-1861692.9239622713</v>
      </c>
      <c r="V70" s="119">
        <f t="shared" si="11"/>
        <v>-1758074.5351884412</v>
      </c>
      <c r="W70" s="119">
        <f t="shared" si="11"/>
        <v>-1194094.7284290281</v>
      </c>
      <c r="X70" s="119">
        <f t="shared" si="11"/>
        <v>-1071987.8490692009</v>
      </c>
      <c r="Y70" s="119">
        <f t="shared" si="11"/>
        <v>-946987.49096857943</v>
      </c>
      <c r="Z70" s="119">
        <f t="shared" si="11"/>
        <v>-819006.84976493823</v>
      </c>
      <c r="AA70" s="119">
        <f t="shared" si="11"/>
        <v>-687956.51696518762</v>
      </c>
      <c r="AB70" s="119">
        <f t="shared" si="11"/>
        <v>-553744.40182144544</v>
      </c>
      <c r="AC70" s="119">
        <f t="shared" si="11"/>
        <v>-416275.65086338995</v>
      </c>
      <c r="AD70" s="119">
        <f t="shared" si="11"/>
        <v>-275452.56501659355</v>
      </c>
      <c r="AE70" s="119">
        <f t="shared" si="11"/>
        <v>-131174.51423439244</v>
      </c>
      <c r="AF70" s="119">
        <f t="shared" si="11"/>
        <v>16662.150431274436</v>
      </c>
      <c r="AG70" s="119">
        <f t="shared" si="11"/>
        <v>168164.18739691097</v>
      </c>
      <c r="AH70" s="119">
        <f t="shared" si="11"/>
        <v>323441.55783151602</v>
      </c>
      <c r="AI70" s="119">
        <f t="shared" si="11"/>
        <v>482607.52173915971</v>
      </c>
      <c r="AJ70" s="119">
        <f t="shared" si="11"/>
        <v>645778.73692403222</v>
      </c>
      <c r="AK70" s="119">
        <f t="shared" si="11"/>
        <v>813075.36092445161</v>
      </c>
      <c r="AL70" s="119">
        <f t="shared" si="11"/>
        <v>984621.15600488381</v>
      </c>
      <c r="AM70" s="119">
        <f t="shared" si="11"/>
        <v>1160543.5972977285</v>
      </c>
      <c r="AN70" s="119">
        <f t="shared" si="11"/>
        <v>1340973.9841893581</v>
      </c>
      <c r="AO70" s="119">
        <f t="shared" si="11"/>
        <v>1526047.5550477374</v>
      </c>
      <c r="AP70" s="119">
        <f t="shared" si="11"/>
        <v>1715903.6053918665</v>
      </c>
      <c r="AQ70" s="119">
        <f t="shared" si="11"/>
        <v>1910685.6096063228</v>
      </c>
      <c r="AR70" s="119">
        <f t="shared" si="11"/>
        <v>2110541.3463072097</v>
      </c>
      <c r="AS70" s="119">
        <f t="shared" si="11"/>
        <v>2315623.0274691246</v>
      </c>
      <c r="AT70" s="119">
        <f t="shared" si="11"/>
        <v>2526087.4314258965</v>
      </c>
      <c r="AU70" s="119">
        <f t="shared" si="11"/>
        <v>2742096.0398613717</v>
      </c>
      <c r="AV70" s="119">
        <f t="shared" si="11"/>
        <v>2963815.178909909</v>
      </c>
      <c r="AW70" s="119">
        <f t="shared" si="11"/>
        <v>3191416.1644899063</v>
      </c>
      <c r="AX70" s="119">
        <f t="shared" si="11"/>
        <v>3425075.4519973015</v>
      </c>
      <c r="AY70" s="119">
        <f t="shared" si="11"/>
        <v>3664974.7904899176</v>
      </c>
      <c r="AZ70" s="119">
        <f t="shared" si="11"/>
        <v>3911301.3814973151</v>
      </c>
    </row>
    <row r="71" spans="1:52" x14ac:dyDescent="0.25">
      <c r="A71" s="204"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67" customFormat="1" ht="14.25" x14ac:dyDescent="0.25">
      <c r="A72" s="205" t="s">
        <v>261</v>
      </c>
      <c r="B72" s="119">
        <f t="shared" ref="B72:AZ72" si="13">B70+B71</f>
        <v>0</v>
      </c>
      <c r="C72" s="119">
        <f t="shared" si="13"/>
        <v>-3876791.6585901114</v>
      </c>
      <c r="D72" s="119">
        <f t="shared" si="13"/>
        <v>-3810946.7553385859</v>
      </c>
      <c r="E72" s="119">
        <f t="shared" si="13"/>
        <v>-3753838.0314711966</v>
      </c>
      <c r="F72" s="119">
        <f t="shared" si="13"/>
        <v>-3695785.8180320095</v>
      </c>
      <c r="G72" s="119">
        <f t="shared" si="13"/>
        <v>-3636758.9620634671</v>
      </c>
      <c r="H72" s="119">
        <f t="shared" si="13"/>
        <v>-3576732.6747121969</v>
      </c>
      <c r="I72" s="119">
        <f t="shared" si="13"/>
        <v>-3528078.7401528722</v>
      </c>
      <c r="J72" s="119">
        <f t="shared" si="13"/>
        <v>-3465959.399011109</v>
      </c>
      <c r="K72" s="119">
        <f t="shared" si="13"/>
        <v>-3402746.2052750932</v>
      </c>
      <c r="L72" s="119">
        <f t="shared" si="13"/>
        <v>-3338406.3433669973</v>
      </c>
      <c r="M72" s="119">
        <f t="shared" si="13"/>
        <v>-2589407.624699289</v>
      </c>
      <c r="N72" s="119">
        <f t="shared" si="13"/>
        <v>-2502207.0606539184</v>
      </c>
      <c r="O72" s="119">
        <f t="shared" si="13"/>
        <v>-2425563.6210996713</v>
      </c>
      <c r="P72" s="119">
        <f t="shared" si="13"/>
        <v>-2334615.0898131374</v>
      </c>
      <c r="Q72" s="119">
        <f t="shared" si="13"/>
        <v>-2241707.8302280083</v>
      </c>
      <c r="R72" s="119">
        <f t="shared" si="13"/>
        <v>-2146783.0804953249</v>
      </c>
      <c r="S72" s="119">
        <f t="shared" si="13"/>
        <v>-2049780.3159106611</v>
      </c>
      <c r="T72" s="119">
        <f t="shared" si="13"/>
        <v>-1950637.1960284575</v>
      </c>
      <c r="U72" s="119">
        <f t="shared" si="13"/>
        <v>-1861692.9239622713</v>
      </c>
      <c r="V72" s="119">
        <f t="shared" si="13"/>
        <v>-1758074.5351884412</v>
      </c>
      <c r="W72" s="119">
        <f t="shared" si="13"/>
        <v>-1194094.7284290281</v>
      </c>
      <c r="X72" s="119">
        <f t="shared" si="13"/>
        <v>-1071987.8490692009</v>
      </c>
      <c r="Y72" s="119">
        <f t="shared" si="13"/>
        <v>-946987.49096857943</v>
      </c>
      <c r="Z72" s="119">
        <f t="shared" si="13"/>
        <v>-819006.84976493823</v>
      </c>
      <c r="AA72" s="119">
        <f t="shared" si="13"/>
        <v>-687956.51696518762</v>
      </c>
      <c r="AB72" s="119">
        <f t="shared" si="13"/>
        <v>-553744.40182144544</v>
      </c>
      <c r="AC72" s="119">
        <f t="shared" si="13"/>
        <v>-416275.65086338995</v>
      </c>
      <c r="AD72" s="119">
        <f t="shared" si="13"/>
        <v>-275452.56501659355</v>
      </c>
      <c r="AE72" s="119">
        <f t="shared" si="13"/>
        <v>-131174.51423439244</v>
      </c>
      <c r="AF72" s="119">
        <f t="shared" si="13"/>
        <v>16662.150431274436</v>
      </c>
      <c r="AG72" s="119">
        <f t="shared" si="13"/>
        <v>168164.18739691097</v>
      </c>
      <c r="AH72" s="119">
        <f t="shared" si="13"/>
        <v>323441.55783151602</v>
      </c>
      <c r="AI72" s="119">
        <f t="shared" si="13"/>
        <v>482607.52173915971</v>
      </c>
      <c r="AJ72" s="119">
        <f t="shared" si="13"/>
        <v>645778.73692403222</v>
      </c>
      <c r="AK72" s="119">
        <f t="shared" si="13"/>
        <v>813075.36092445161</v>
      </c>
      <c r="AL72" s="119">
        <f t="shared" si="13"/>
        <v>984621.15600488381</v>
      </c>
      <c r="AM72" s="119">
        <f t="shared" si="13"/>
        <v>1160543.5972977285</v>
      </c>
      <c r="AN72" s="119">
        <f t="shared" si="13"/>
        <v>1340973.9841893581</v>
      </c>
      <c r="AO72" s="119">
        <f t="shared" si="13"/>
        <v>1526047.5550477374</v>
      </c>
      <c r="AP72" s="119">
        <f t="shared" si="13"/>
        <v>1715903.6053918665</v>
      </c>
      <c r="AQ72" s="119">
        <f t="shared" si="13"/>
        <v>1910685.6096063228</v>
      </c>
      <c r="AR72" s="119">
        <f t="shared" si="13"/>
        <v>2110541.3463072097</v>
      </c>
      <c r="AS72" s="119">
        <f t="shared" si="13"/>
        <v>2315623.0274691246</v>
      </c>
      <c r="AT72" s="119">
        <f t="shared" si="13"/>
        <v>2526087.4314258965</v>
      </c>
      <c r="AU72" s="119">
        <f t="shared" si="13"/>
        <v>2742096.0398613717</v>
      </c>
      <c r="AV72" s="119">
        <f t="shared" si="13"/>
        <v>2963815.178909909</v>
      </c>
      <c r="AW72" s="119">
        <f t="shared" si="13"/>
        <v>3191416.1644899063</v>
      </c>
      <c r="AX72" s="119">
        <f t="shared" si="13"/>
        <v>3425075.4519973015</v>
      </c>
      <c r="AY72" s="119">
        <f t="shared" si="13"/>
        <v>3664974.7904899176</v>
      </c>
      <c r="AZ72" s="119">
        <f t="shared" si="13"/>
        <v>3911301.3814973151</v>
      </c>
    </row>
    <row r="73" spans="1:52" x14ac:dyDescent="0.25">
      <c r="A73" s="204" t="s">
        <v>256</v>
      </c>
      <c r="B73" s="120">
        <f t="shared" ref="B73:AZ73" si="14">-B72*$B$32</f>
        <v>0</v>
      </c>
      <c r="C73" s="120">
        <f t="shared" si="14"/>
        <v>775358.33171802235</v>
      </c>
      <c r="D73" s="120">
        <f t="shared" si="14"/>
        <v>762189.35106771719</v>
      </c>
      <c r="E73" s="120">
        <f t="shared" si="14"/>
        <v>750767.60629423941</v>
      </c>
      <c r="F73" s="120">
        <f t="shared" si="14"/>
        <v>739157.163606402</v>
      </c>
      <c r="G73" s="120">
        <f t="shared" si="14"/>
        <v>727351.7924126935</v>
      </c>
      <c r="H73" s="120">
        <f t="shared" si="14"/>
        <v>715346.53494243941</v>
      </c>
      <c r="I73" s="120">
        <f t="shared" si="14"/>
        <v>705615.74803057453</v>
      </c>
      <c r="J73" s="120">
        <f t="shared" si="14"/>
        <v>693191.8798022219</v>
      </c>
      <c r="K73" s="120">
        <f t="shared" si="14"/>
        <v>680549.24105501873</v>
      </c>
      <c r="L73" s="120">
        <f t="shared" si="14"/>
        <v>667681.26867339946</v>
      </c>
      <c r="M73" s="120">
        <f t="shared" si="14"/>
        <v>517881.52493985783</v>
      </c>
      <c r="N73" s="120">
        <f t="shared" si="14"/>
        <v>500441.41213078372</v>
      </c>
      <c r="O73" s="120">
        <f t="shared" si="14"/>
        <v>485112.72421993432</v>
      </c>
      <c r="P73" s="120">
        <f t="shared" si="14"/>
        <v>466923.01796262752</v>
      </c>
      <c r="Q73" s="120">
        <f t="shared" si="14"/>
        <v>448341.56604560168</v>
      </c>
      <c r="R73" s="120">
        <f t="shared" si="14"/>
        <v>429356.616099065</v>
      </c>
      <c r="S73" s="120">
        <f t="shared" si="14"/>
        <v>409956.06318213226</v>
      </c>
      <c r="T73" s="120">
        <f t="shared" si="14"/>
        <v>390127.43920569151</v>
      </c>
      <c r="U73" s="120">
        <f t="shared" si="14"/>
        <v>372338.58479245426</v>
      </c>
      <c r="V73" s="120">
        <f t="shared" si="14"/>
        <v>351614.90703768824</v>
      </c>
      <c r="W73" s="120">
        <f t="shared" si="14"/>
        <v>238818.94568580564</v>
      </c>
      <c r="X73" s="120">
        <f t="shared" si="14"/>
        <v>214397.56981384021</v>
      </c>
      <c r="Y73" s="120">
        <f t="shared" si="14"/>
        <v>189397.4981937159</v>
      </c>
      <c r="Z73" s="120">
        <f t="shared" si="14"/>
        <v>163801.36995298765</v>
      </c>
      <c r="AA73" s="120">
        <f t="shared" si="14"/>
        <v>137591.30339303752</v>
      </c>
      <c r="AB73" s="120">
        <f t="shared" si="14"/>
        <v>110748.8803642891</v>
      </c>
      <c r="AC73" s="120">
        <f t="shared" si="14"/>
        <v>83255.130172677993</v>
      </c>
      <c r="AD73" s="120">
        <f t="shared" si="14"/>
        <v>55090.513003318716</v>
      </c>
      <c r="AE73" s="120">
        <f t="shared" si="14"/>
        <v>26234.902846878489</v>
      </c>
      <c r="AF73" s="120">
        <f t="shared" si="14"/>
        <v>-3332.4300862548876</v>
      </c>
      <c r="AG73" s="120">
        <f t="shared" si="14"/>
        <v>-33632.837479382193</v>
      </c>
      <c r="AH73" s="120">
        <f t="shared" si="14"/>
        <v>-64688.311566303208</v>
      </c>
      <c r="AI73" s="120">
        <f t="shared" si="14"/>
        <v>-96521.504347831942</v>
      </c>
      <c r="AJ73" s="120">
        <f t="shared" si="14"/>
        <v>-129155.74738480645</v>
      </c>
      <c r="AK73" s="120">
        <f t="shared" si="14"/>
        <v>-162615.07218489033</v>
      </c>
      <c r="AL73" s="120">
        <f t="shared" si="14"/>
        <v>-196924.23120097676</v>
      </c>
      <c r="AM73" s="120">
        <f t="shared" si="14"/>
        <v>-232108.71945954571</v>
      </c>
      <c r="AN73" s="120">
        <f t="shared" si="14"/>
        <v>-268194.7968378716</v>
      </c>
      <c r="AO73" s="120">
        <f t="shared" si="14"/>
        <v>-305209.51100954751</v>
      </c>
      <c r="AP73" s="120">
        <f t="shared" si="14"/>
        <v>-343180.72107837332</v>
      </c>
      <c r="AQ73" s="120">
        <f t="shared" si="14"/>
        <v>-382137.12192126457</v>
      </c>
      <c r="AR73" s="120">
        <f t="shared" si="14"/>
        <v>-422108.26926144195</v>
      </c>
      <c r="AS73" s="120">
        <f t="shared" si="14"/>
        <v>-463124.60549382493</v>
      </c>
      <c r="AT73" s="120">
        <f t="shared" si="14"/>
        <v>-505217.48628517933</v>
      </c>
      <c r="AU73" s="120">
        <f t="shared" si="14"/>
        <v>-548419.20797227439</v>
      </c>
      <c r="AV73" s="120">
        <f t="shared" si="14"/>
        <v>-592763.03578198177</v>
      </c>
      <c r="AW73" s="120">
        <f t="shared" si="14"/>
        <v>-638283.2328979813</v>
      </c>
      <c r="AX73" s="120">
        <f t="shared" si="14"/>
        <v>-685015.0903994604</v>
      </c>
      <c r="AY73" s="120">
        <f t="shared" si="14"/>
        <v>-732994.95809798362</v>
      </c>
      <c r="AZ73" s="120">
        <f t="shared" si="14"/>
        <v>-782260.27629946312</v>
      </c>
    </row>
    <row r="74" spans="1:52" ht="16.5" thickBot="1" x14ac:dyDescent="0.3">
      <c r="A74" s="206" t="s">
        <v>260</v>
      </c>
      <c r="B74" s="121">
        <f t="shared" ref="B74:AZ74" si="15">B72+B73</f>
        <v>0</v>
      </c>
      <c r="C74" s="121">
        <f t="shared" si="15"/>
        <v>-3101433.3268720889</v>
      </c>
      <c r="D74" s="121">
        <f t="shared" si="15"/>
        <v>-3048757.4042708687</v>
      </c>
      <c r="E74" s="121">
        <f t="shared" si="15"/>
        <v>-3003070.4251769572</v>
      </c>
      <c r="F74" s="121">
        <f t="shared" si="15"/>
        <v>-2956628.6544256075</v>
      </c>
      <c r="G74" s="121">
        <f t="shared" si="15"/>
        <v>-2909407.1696507735</v>
      </c>
      <c r="H74" s="121">
        <f t="shared" si="15"/>
        <v>-2861386.1397697576</v>
      </c>
      <c r="I74" s="121">
        <f t="shared" si="15"/>
        <v>-2822462.9921222976</v>
      </c>
      <c r="J74" s="121">
        <f t="shared" si="15"/>
        <v>-2772767.5192088871</v>
      </c>
      <c r="K74" s="121">
        <f t="shared" si="15"/>
        <v>-2722196.9642200745</v>
      </c>
      <c r="L74" s="121">
        <f t="shared" si="15"/>
        <v>-2670725.0746935979</v>
      </c>
      <c r="M74" s="121">
        <f t="shared" si="15"/>
        <v>-2071526.0997594311</v>
      </c>
      <c r="N74" s="121">
        <f t="shared" si="15"/>
        <v>-2001765.6485231346</v>
      </c>
      <c r="O74" s="121">
        <f t="shared" si="15"/>
        <v>-1940450.896879737</v>
      </c>
      <c r="P74" s="121">
        <f t="shared" si="15"/>
        <v>-1867692.0718505098</v>
      </c>
      <c r="Q74" s="121">
        <f t="shared" si="15"/>
        <v>-1793366.2641824067</v>
      </c>
      <c r="R74" s="121">
        <f t="shared" si="15"/>
        <v>-1717426.46439626</v>
      </c>
      <c r="S74" s="121">
        <f t="shared" si="15"/>
        <v>-1639824.2527285288</v>
      </c>
      <c r="T74" s="121">
        <f t="shared" si="15"/>
        <v>-1560509.756822766</v>
      </c>
      <c r="U74" s="121">
        <f t="shared" si="15"/>
        <v>-1489354.339169817</v>
      </c>
      <c r="V74" s="121">
        <f t="shared" si="15"/>
        <v>-1406459.628150753</v>
      </c>
      <c r="W74" s="121">
        <f t="shared" si="15"/>
        <v>-955275.78274322243</v>
      </c>
      <c r="X74" s="121">
        <f t="shared" si="15"/>
        <v>-857590.27925536071</v>
      </c>
      <c r="Y74" s="121">
        <f t="shared" si="15"/>
        <v>-757589.99277486349</v>
      </c>
      <c r="Z74" s="121">
        <f t="shared" si="15"/>
        <v>-655205.47981195059</v>
      </c>
      <c r="AA74" s="121">
        <f t="shared" si="15"/>
        <v>-550365.2135721501</v>
      </c>
      <c r="AB74" s="121">
        <f t="shared" si="15"/>
        <v>-442995.52145715634</v>
      </c>
      <c r="AC74" s="121">
        <f t="shared" si="15"/>
        <v>-333020.52069071197</v>
      </c>
      <c r="AD74" s="121">
        <f t="shared" si="15"/>
        <v>-220362.05201327484</v>
      </c>
      <c r="AE74" s="121">
        <f t="shared" si="15"/>
        <v>-104939.61138751396</v>
      </c>
      <c r="AF74" s="121">
        <f t="shared" si="15"/>
        <v>13329.720345019548</v>
      </c>
      <c r="AG74" s="121">
        <f t="shared" si="15"/>
        <v>134531.34991752877</v>
      </c>
      <c r="AH74" s="121">
        <f t="shared" si="15"/>
        <v>258753.24626521283</v>
      </c>
      <c r="AI74" s="121">
        <f t="shared" si="15"/>
        <v>386086.01739132777</v>
      </c>
      <c r="AJ74" s="121">
        <f t="shared" si="15"/>
        <v>516622.98953922576</v>
      </c>
      <c r="AK74" s="121">
        <f t="shared" si="15"/>
        <v>650460.28873956134</v>
      </c>
      <c r="AL74" s="121">
        <f t="shared" si="15"/>
        <v>787696.92480390705</v>
      </c>
      <c r="AM74" s="121">
        <f t="shared" si="15"/>
        <v>928434.87783818285</v>
      </c>
      <c r="AN74" s="121">
        <f t="shared" si="15"/>
        <v>1072779.1873514864</v>
      </c>
      <c r="AO74" s="121">
        <f t="shared" si="15"/>
        <v>1220838.04403819</v>
      </c>
      <c r="AP74" s="121">
        <f t="shared" si="15"/>
        <v>1372722.8843134933</v>
      </c>
      <c r="AQ74" s="121">
        <f t="shared" si="15"/>
        <v>1528548.4876850583</v>
      </c>
      <c r="AR74" s="121">
        <f t="shared" si="15"/>
        <v>1688433.0770457678</v>
      </c>
      <c r="AS74" s="121">
        <f t="shared" si="15"/>
        <v>1852498.4219752997</v>
      </c>
      <c r="AT74" s="121">
        <f t="shared" si="15"/>
        <v>2020869.9451407171</v>
      </c>
      <c r="AU74" s="121">
        <f t="shared" si="15"/>
        <v>2193676.8318890976</v>
      </c>
      <c r="AV74" s="121">
        <f t="shared" si="15"/>
        <v>2371052.1431279271</v>
      </c>
      <c r="AW74" s="121">
        <f t="shared" si="15"/>
        <v>2553132.9315919252</v>
      </c>
      <c r="AX74" s="121">
        <f t="shared" si="15"/>
        <v>2740060.3615978411</v>
      </c>
      <c r="AY74" s="121">
        <f t="shared" si="15"/>
        <v>2931979.832391934</v>
      </c>
      <c r="AZ74" s="121">
        <f t="shared" si="15"/>
        <v>3129041.105197852</v>
      </c>
    </row>
    <row r="75" spans="1:52" s="208" customFormat="1" ht="16.5" thickBot="1" x14ac:dyDescent="0.3">
      <c r="A75" s="207"/>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1"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67" customFormat="1" ht="14.25" x14ac:dyDescent="0.25">
      <c r="A77" s="203" t="s">
        <v>467</v>
      </c>
      <c r="B77" s="119">
        <f t="shared" ref="B77:AZ77" si="18">B70</f>
        <v>0</v>
      </c>
      <c r="C77" s="119">
        <f t="shared" si="18"/>
        <v>-3876791.6585901114</v>
      </c>
      <c r="D77" s="119">
        <f t="shared" si="18"/>
        <v>-3810946.7553385859</v>
      </c>
      <c r="E77" s="119">
        <f t="shared" si="18"/>
        <v>-3753838.0314711966</v>
      </c>
      <c r="F77" s="119">
        <f t="shared" si="18"/>
        <v>-3695785.8180320095</v>
      </c>
      <c r="G77" s="119">
        <f t="shared" si="18"/>
        <v>-3636758.9620634671</v>
      </c>
      <c r="H77" s="119">
        <f t="shared" si="18"/>
        <v>-3576732.6747121969</v>
      </c>
      <c r="I77" s="119">
        <f t="shared" si="18"/>
        <v>-3528078.7401528722</v>
      </c>
      <c r="J77" s="119">
        <f t="shared" si="18"/>
        <v>-3465959.399011109</v>
      </c>
      <c r="K77" s="119">
        <f t="shared" si="18"/>
        <v>-3402746.2052750932</v>
      </c>
      <c r="L77" s="119">
        <f t="shared" si="18"/>
        <v>-3338406.3433669973</v>
      </c>
      <c r="M77" s="119">
        <f t="shared" si="18"/>
        <v>-2589407.624699289</v>
      </c>
      <c r="N77" s="119">
        <f t="shared" si="18"/>
        <v>-2502207.0606539184</v>
      </c>
      <c r="O77" s="119">
        <f t="shared" si="18"/>
        <v>-2425563.6210996713</v>
      </c>
      <c r="P77" s="119">
        <f t="shared" si="18"/>
        <v>-2334615.0898131374</v>
      </c>
      <c r="Q77" s="119">
        <f t="shared" si="18"/>
        <v>-2241707.8302280083</v>
      </c>
      <c r="R77" s="119">
        <f t="shared" si="18"/>
        <v>-2146783.0804953249</v>
      </c>
      <c r="S77" s="119">
        <f t="shared" si="18"/>
        <v>-2049780.3159106611</v>
      </c>
      <c r="T77" s="119">
        <f t="shared" si="18"/>
        <v>-1950637.1960284575</v>
      </c>
      <c r="U77" s="119">
        <f t="shared" si="18"/>
        <v>-1861692.9239622713</v>
      </c>
      <c r="V77" s="119">
        <f t="shared" si="18"/>
        <v>-1758074.5351884412</v>
      </c>
      <c r="W77" s="119">
        <f t="shared" si="18"/>
        <v>-1194094.7284290281</v>
      </c>
      <c r="X77" s="119">
        <f t="shared" si="18"/>
        <v>-1071987.8490692009</v>
      </c>
      <c r="Y77" s="119">
        <f t="shared" si="18"/>
        <v>-946987.49096857943</v>
      </c>
      <c r="Z77" s="119">
        <f t="shared" si="18"/>
        <v>-819006.84976493823</v>
      </c>
      <c r="AA77" s="119">
        <f t="shared" si="18"/>
        <v>-687956.51696518762</v>
      </c>
      <c r="AB77" s="119">
        <f t="shared" si="18"/>
        <v>-553744.40182144544</v>
      </c>
      <c r="AC77" s="119">
        <f t="shared" si="18"/>
        <v>-416275.65086338995</v>
      </c>
      <c r="AD77" s="119">
        <f t="shared" si="18"/>
        <v>-275452.56501659355</v>
      </c>
      <c r="AE77" s="119">
        <f t="shared" si="18"/>
        <v>-131174.51423439244</v>
      </c>
      <c r="AF77" s="119">
        <f t="shared" si="18"/>
        <v>16662.150431274436</v>
      </c>
      <c r="AG77" s="119">
        <f t="shared" si="18"/>
        <v>168164.18739691097</v>
      </c>
      <c r="AH77" s="119">
        <f t="shared" si="18"/>
        <v>323441.55783151602</v>
      </c>
      <c r="AI77" s="119">
        <f t="shared" si="18"/>
        <v>482607.52173915971</v>
      </c>
      <c r="AJ77" s="119">
        <f t="shared" si="18"/>
        <v>645778.73692403222</v>
      </c>
      <c r="AK77" s="119">
        <f t="shared" si="18"/>
        <v>813075.36092445161</v>
      </c>
      <c r="AL77" s="119">
        <f t="shared" si="18"/>
        <v>984621.15600488381</v>
      </c>
      <c r="AM77" s="119">
        <f t="shared" si="18"/>
        <v>1160543.5972977285</v>
      </c>
      <c r="AN77" s="119">
        <f t="shared" si="18"/>
        <v>1340973.9841893581</v>
      </c>
      <c r="AO77" s="119">
        <f t="shared" si="18"/>
        <v>1526047.5550477374</v>
      </c>
      <c r="AP77" s="119">
        <f t="shared" si="18"/>
        <v>1715903.6053918665</v>
      </c>
      <c r="AQ77" s="119">
        <f t="shared" si="18"/>
        <v>1910685.6096063228</v>
      </c>
      <c r="AR77" s="119">
        <f t="shared" si="18"/>
        <v>2110541.3463072097</v>
      </c>
      <c r="AS77" s="119">
        <f t="shared" si="18"/>
        <v>2315623.0274691246</v>
      </c>
      <c r="AT77" s="119">
        <f t="shared" si="18"/>
        <v>2526087.4314258965</v>
      </c>
      <c r="AU77" s="119">
        <f t="shared" si="18"/>
        <v>2742096.0398613717</v>
      </c>
      <c r="AV77" s="119">
        <f t="shared" si="18"/>
        <v>2963815.178909909</v>
      </c>
      <c r="AW77" s="119">
        <f t="shared" si="18"/>
        <v>3191416.1644899063</v>
      </c>
      <c r="AX77" s="119">
        <f t="shared" si="18"/>
        <v>3425075.4519973015</v>
      </c>
      <c r="AY77" s="119">
        <f t="shared" si="18"/>
        <v>3664974.7904899176</v>
      </c>
      <c r="AZ77" s="119">
        <f t="shared" si="18"/>
        <v>3911301.3814973151</v>
      </c>
    </row>
    <row r="78" spans="1:52" x14ac:dyDescent="0.25">
      <c r="A78" s="204" t="s">
        <v>258</v>
      </c>
      <c r="B78" s="120">
        <f t="shared" ref="B78:AZ78" si="19">-B69</f>
        <v>0</v>
      </c>
      <c r="C78" s="120">
        <f t="shared" si="19"/>
        <v>2332508</v>
      </c>
      <c r="D78" s="120">
        <f t="shared" si="19"/>
        <v>2332508</v>
      </c>
      <c r="E78" s="120">
        <f t="shared" si="19"/>
        <v>2332508</v>
      </c>
      <c r="F78" s="120">
        <f t="shared" si="19"/>
        <v>2332508</v>
      </c>
      <c r="G78" s="120">
        <f t="shared" si="19"/>
        <v>2332508</v>
      </c>
      <c r="H78" s="120">
        <f t="shared" si="19"/>
        <v>2332508</v>
      </c>
      <c r="I78" s="120">
        <f t="shared" si="19"/>
        <v>2332508</v>
      </c>
      <c r="J78" s="120">
        <f t="shared" si="19"/>
        <v>2332508</v>
      </c>
      <c r="K78" s="120">
        <f t="shared" si="19"/>
        <v>2332508</v>
      </c>
      <c r="L78" s="120">
        <f t="shared" si="19"/>
        <v>2332508</v>
      </c>
      <c r="M78" s="120">
        <f t="shared" si="19"/>
        <v>2332508</v>
      </c>
      <c r="N78" s="120">
        <f t="shared" si="19"/>
        <v>2332508</v>
      </c>
      <c r="O78" s="120">
        <f t="shared" si="19"/>
        <v>2332508</v>
      </c>
      <c r="P78" s="120">
        <f t="shared" si="19"/>
        <v>2332508</v>
      </c>
      <c r="Q78" s="120">
        <f t="shared" si="19"/>
        <v>2332508</v>
      </c>
      <c r="R78" s="120">
        <f t="shared" si="19"/>
        <v>2332508</v>
      </c>
      <c r="S78" s="120">
        <f t="shared" si="19"/>
        <v>2332508</v>
      </c>
      <c r="T78" s="120">
        <f t="shared" si="19"/>
        <v>2332508</v>
      </c>
      <c r="U78" s="120">
        <f t="shared" si="19"/>
        <v>2332508</v>
      </c>
      <c r="V78" s="120">
        <f t="shared" si="19"/>
        <v>2332508</v>
      </c>
      <c r="W78" s="120">
        <f t="shared" si="19"/>
        <v>2332508</v>
      </c>
      <c r="X78" s="120">
        <f t="shared" si="19"/>
        <v>2332508</v>
      </c>
      <c r="Y78" s="120">
        <f t="shared" si="19"/>
        <v>2332508</v>
      </c>
      <c r="Z78" s="120">
        <f t="shared" si="19"/>
        <v>2332508</v>
      </c>
      <c r="AA78" s="120">
        <f t="shared" si="19"/>
        <v>2332508</v>
      </c>
      <c r="AB78" s="120">
        <f t="shared" si="19"/>
        <v>2332508</v>
      </c>
      <c r="AC78" s="120">
        <f t="shared" si="19"/>
        <v>2332508</v>
      </c>
      <c r="AD78" s="120">
        <f t="shared" si="19"/>
        <v>2332508</v>
      </c>
      <c r="AE78" s="120">
        <f t="shared" si="19"/>
        <v>2332508</v>
      </c>
      <c r="AF78" s="120">
        <f t="shared" si="19"/>
        <v>2332508</v>
      </c>
      <c r="AG78" s="120">
        <f t="shared" si="19"/>
        <v>2332508</v>
      </c>
      <c r="AH78" s="120">
        <f t="shared" si="19"/>
        <v>2332508</v>
      </c>
      <c r="AI78" s="120">
        <f t="shared" si="19"/>
        <v>2332508</v>
      </c>
      <c r="AJ78" s="120">
        <f t="shared" si="19"/>
        <v>2332508</v>
      </c>
      <c r="AK78" s="120">
        <f t="shared" si="19"/>
        <v>2332508</v>
      </c>
      <c r="AL78" s="120">
        <f t="shared" si="19"/>
        <v>2332508</v>
      </c>
      <c r="AM78" s="120">
        <f t="shared" si="19"/>
        <v>2332508</v>
      </c>
      <c r="AN78" s="120">
        <f t="shared" si="19"/>
        <v>2332508</v>
      </c>
      <c r="AO78" s="120">
        <f t="shared" si="19"/>
        <v>2332508</v>
      </c>
      <c r="AP78" s="120">
        <f t="shared" si="19"/>
        <v>2332508</v>
      </c>
      <c r="AQ78" s="120">
        <f t="shared" si="19"/>
        <v>2332508</v>
      </c>
      <c r="AR78" s="120">
        <f t="shared" si="19"/>
        <v>2332508</v>
      </c>
      <c r="AS78" s="120">
        <f t="shared" si="19"/>
        <v>2332508</v>
      </c>
      <c r="AT78" s="120">
        <f t="shared" si="19"/>
        <v>2332508</v>
      </c>
      <c r="AU78" s="120">
        <f t="shared" si="19"/>
        <v>2332508</v>
      </c>
      <c r="AV78" s="120">
        <f t="shared" si="19"/>
        <v>2332508</v>
      </c>
      <c r="AW78" s="120">
        <f t="shared" si="19"/>
        <v>2332508</v>
      </c>
      <c r="AX78" s="120">
        <f t="shared" si="19"/>
        <v>2332508</v>
      </c>
      <c r="AY78" s="120">
        <f t="shared" si="19"/>
        <v>2332508</v>
      </c>
      <c r="AZ78" s="120">
        <f t="shared" si="19"/>
        <v>2332508</v>
      </c>
    </row>
    <row r="79" spans="1:52" x14ac:dyDescent="0.25">
      <c r="A79" s="204"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04" t="s">
        <v>256</v>
      </c>
      <c r="B80" s="120">
        <f>IF(SUM($B$73:B73)+SUM($A$80:A80)&gt;0,0,SUM($B$73:B73)-SUM($A$80:A80))</f>
        <v>0</v>
      </c>
      <c r="C80" s="120">
        <f>IF(SUM($B$73:C73)+SUM($A$80:B80)&gt;0,0,SUM($B$73:C73)-SUM($A$80:B80))</f>
        <v>0</v>
      </c>
      <c r="D80" s="120">
        <f>IF(SUM($B$73:D73)+SUM($A$80:C80)&gt;0,0,SUM($B$73:D73)-SUM($A$80:C80))</f>
        <v>0</v>
      </c>
      <c r="E80" s="120">
        <f>IF(SUM($B$73:E73)+SUM($A$80:D80)&gt;0,0,SUM($B$73:E73)-SUM($A$80:D80))</f>
        <v>0</v>
      </c>
      <c r="F80" s="120">
        <f>IF(SUM($B$73:F73)+SUM($A$80:E80)&gt;0,0,SUM($B$73:F73)-SUM($A$80:E80))</f>
        <v>0</v>
      </c>
      <c r="G80" s="120">
        <f>IF(SUM($B$73:G73)+SUM($A$80:F80)&gt;0,0,SUM($B$73:G73)-SUM($A$80:F80))</f>
        <v>0</v>
      </c>
      <c r="H80" s="120">
        <f>IF(SUM($B$73:H73)+SUM($A$80:G80)&gt;0,0,SUM($B$73:H73)-SUM($A$80:G80))</f>
        <v>0</v>
      </c>
      <c r="I80" s="120">
        <f>IF(SUM($B$73:I73)+SUM($A$80:H80)&gt;0,0,SUM($B$73:I73)-SUM($A$80:H80))</f>
        <v>0</v>
      </c>
      <c r="J80" s="120">
        <f>IF(SUM($B$73:J73)+SUM($A$80:I80)&gt;0,0,SUM($B$73:J73)-SUM($A$80:I80))</f>
        <v>0</v>
      </c>
      <c r="K80" s="120">
        <f>IF(SUM($B$73:K73)+SUM($A$80:J80)&gt;0,0,SUM($B$73:K73)-SUM($A$80:J80))</f>
        <v>0</v>
      </c>
      <c r="L80" s="120">
        <f>IF(SUM($B$73:L73)+SUM($A$80:K80)&gt;0,0,SUM($B$73:L73)-SUM($A$80:K80))</f>
        <v>0</v>
      </c>
      <c r="M80" s="120">
        <f>IF(SUM($B$73:M73)+SUM($A$80:L80)&gt;0,0,SUM($B$73:M73)-SUM($A$80:L80))</f>
        <v>0</v>
      </c>
      <c r="N80" s="120">
        <f>IF(SUM($B$73:N73)+SUM($A$80:M80)&gt;0,0,SUM($B$73:N73)-SUM($A$80:M80))</f>
        <v>0</v>
      </c>
      <c r="O80" s="120">
        <f>IF(SUM($B$73:O73)+SUM($A$80:N80)&gt;0,0,SUM($B$73:O73)-SUM($A$80:N80))</f>
        <v>0</v>
      </c>
      <c r="P80" s="120">
        <f>IF(SUM($B$73:P73)+SUM($A$80:O80)&gt;0,0,SUM($B$73:P73)-SUM($A$80:O80))</f>
        <v>0</v>
      </c>
      <c r="Q80" s="120">
        <f>IF(SUM($B$73:Q73)+SUM($A$80:P80)&gt;0,0,SUM($B$73:Q73)-SUM($A$80:P80))</f>
        <v>0</v>
      </c>
      <c r="R80" s="120">
        <f>IF(SUM($B$73:R73)+SUM($A$80:Q80)&gt;0,0,SUM($B$73:R73)-SUM($A$80:Q80))</f>
        <v>0</v>
      </c>
      <c r="S80" s="120">
        <f>IF(SUM($B$73:S73)+SUM($A$80:R80)&gt;0,0,SUM($B$73:S73)-SUM($A$80:R80))</f>
        <v>0</v>
      </c>
      <c r="T80" s="120">
        <f>IF(SUM($B$73:T73)+SUM($A$80:S80)&gt;0,0,SUM($B$73:T73)-SUM($A$80:S80))</f>
        <v>0</v>
      </c>
      <c r="U80" s="120">
        <f>IF(SUM($B$73:U73)+SUM($A$80:T80)&gt;0,0,SUM($B$73:U73)-SUM($A$80:T80))</f>
        <v>0</v>
      </c>
      <c r="V80" s="120">
        <f>IF(SUM($B$73:V73)+SUM($A$80:U80)&gt;0,0,SUM($B$73:V73)-SUM($A$80:U80))</f>
        <v>0</v>
      </c>
      <c r="W80" s="120">
        <f>IF(SUM($B$73:W73)+SUM($A$80:V80)&gt;0,0,SUM($B$73:W73)-SUM($A$80:V80))</f>
        <v>0</v>
      </c>
      <c r="X80" s="120">
        <f>IF(SUM($B$73:X73)+SUM($A$80:W80)&gt;0,0,SUM($B$73:X73)-SUM($A$80:W80))</f>
        <v>0</v>
      </c>
      <c r="Y80" s="120">
        <f>IF(SUM($B$73:Y73)+SUM($A$80:X80)&gt;0,0,SUM($B$73:Y73)-SUM($A$80:X80))</f>
        <v>0</v>
      </c>
      <c r="Z80" s="120">
        <f>IF(SUM($B$73:Z73)+SUM($A$80:Y80)&gt;0,0,SUM($B$73:Z73)-SUM($A$80:Y80))</f>
        <v>0</v>
      </c>
      <c r="AA80" s="120">
        <f>IF(SUM($B$73:AA73)+SUM($A$80:Z80)&gt;0,0,SUM($B$73:AA73)-SUM($A$80:Z80))</f>
        <v>0</v>
      </c>
      <c r="AB80" s="120">
        <f>IF(SUM($B$73:AB73)+SUM($A$80:AA80)&gt;0,0,SUM($B$73:AB73)-SUM($A$80:AA80))</f>
        <v>0</v>
      </c>
      <c r="AC80" s="120">
        <f>IF(SUM($B$73:AC73)+SUM($A$80:AB80)&gt;0,0,SUM($B$73:AC73)-SUM($A$80:AB80))</f>
        <v>0</v>
      </c>
      <c r="AD80" s="120">
        <f>IF(SUM($B$73:AD73)+SUM($A$80:AC80)&gt;0,0,SUM($B$73:AD73)-SUM($A$80:AC80))</f>
        <v>0</v>
      </c>
      <c r="AE80" s="120">
        <f>IF(SUM($B$73:AE73)+SUM($A$80:AD80)&gt;0,0,SUM($B$73:AE73)-SUM($A$80:AD80))</f>
        <v>0</v>
      </c>
      <c r="AF80" s="120">
        <f>IF(SUM($B$73:AF73)+SUM($A$80:AE80)&gt;0,0,SUM($B$73:AF73)-SUM($A$80:AE80))</f>
        <v>0</v>
      </c>
      <c r="AG80" s="120">
        <f>IF(SUM($B$73:AG73)+SUM($A$80:AF80)&gt;0,0,SUM($B$73:AG73)-SUM($A$80:AF80))</f>
        <v>0</v>
      </c>
      <c r="AH80" s="120">
        <f>IF(SUM($B$73:AH73)+SUM($A$80:AG80)&gt;0,0,SUM($B$73:AH73)-SUM($A$80:AG80))</f>
        <v>0</v>
      </c>
      <c r="AI80" s="120">
        <f>IF(SUM($B$73:AI73)+SUM($A$80:AH80)&gt;0,0,SUM($B$73:AI73)-SUM($A$80:AH80))</f>
        <v>0</v>
      </c>
      <c r="AJ80" s="120">
        <f>IF(SUM($B$73:AJ73)+SUM($A$80:AI80)&gt;0,0,SUM($B$73:AJ73)-SUM($A$80:AI80))</f>
        <v>0</v>
      </c>
      <c r="AK80" s="120">
        <f>IF(SUM($B$73:AK73)+SUM($A$80:AJ80)&gt;0,0,SUM($B$73:AK73)-SUM($A$80:AJ80))</f>
        <v>0</v>
      </c>
      <c r="AL80" s="120">
        <f>IF(SUM($B$73:AL73)+SUM($A$80:AK80)&gt;0,0,SUM($B$73:AL73)-SUM($A$80:AK80))</f>
        <v>0</v>
      </c>
      <c r="AM80" s="120">
        <f>IF(SUM($B$73:AM73)+SUM($A$80:AL80)&gt;0,0,SUM($B$73:AM73)-SUM($A$80:AL80))</f>
        <v>0</v>
      </c>
      <c r="AN80" s="120">
        <f>IF(SUM($B$73:AN73)+SUM($A$80:AM80)&gt;0,0,SUM($B$73:AN73)-SUM($A$80:AM80))</f>
        <v>0</v>
      </c>
      <c r="AO80" s="120">
        <f>IF(SUM($B$73:AO73)+SUM($A$80:AN80)&gt;0,0,SUM($B$73:AO73)-SUM($A$80:AN80))</f>
        <v>0</v>
      </c>
      <c r="AP80" s="120">
        <f>IF(SUM($B$73:AP73)+SUM($A$80:AO80)&gt;0,0,SUM($B$73:AP73)-SUM($A$80:AO80))</f>
        <v>0</v>
      </c>
      <c r="AQ80" s="120">
        <f>IF(SUM($B$73:AQ73)+SUM($A$80:AP80)&gt;0,0,SUM($B$73:AQ73)-SUM($A$80:AP80))</f>
        <v>0</v>
      </c>
      <c r="AR80" s="120">
        <f>IF(SUM($B$73:AR73)+SUM($A$80:AQ80)&gt;0,0,SUM($B$73:AR73)-SUM($A$80:AQ80))</f>
        <v>0</v>
      </c>
      <c r="AS80" s="120">
        <f>IF(SUM($B$73:AS73)+SUM($A$80:AR80)&gt;0,0,SUM($B$73:AS73)-SUM($A$80:AR80))</f>
        <v>0</v>
      </c>
      <c r="AT80" s="120">
        <f>IF(SUM($B$73:AT73)+SUM($A$80:AS80)&gt;0,0,SUM($B$73:AT73)-SUM($A$80:AS80))</f>
        <v>0</v>
      </c>
      <c r="AU80" s="120">
        <f>IF(SUM($B$73:AU73)+SUM($A$80:AT80)&gt;0,0,SUM($B$73:AU73)-SUM($A$80:AT80))</f>
        <v>0</v>
      </c>
      <c r="AV80" s="120">
        <f>IF(SUM($B$73:AV73)+SUM($A$80:AU80)&gt;0,0,SUM($B$73:AV73)-SUM($A$80:AU80))</f>
        <v>0</v>
      </c>
      <c r="AW80" s="120">
        <f>IF(SUM($B$73:AW73)+SUM($A$80:AV80)&gt;0,0,SUM($B$73:AW73)-SUM($A$80:AV80))</f>
        <v>0</v>
      </c>
      <c r="AX80" s="120">
        <f>IF(SUM($B$73:AX73)+SUM($A$80:AW80)&gt;0,0,SUM($B$73:AX73)-SUM($A$80:AW80))</f>
        <v>0</v>
      </c>
      <c r="AY80" s="120">
        <f>IF(SUM($B$73:AY73)+SUM($A$80:AX80)&gt;0,0,SUM($B$73:AY73)-SUM($A$80:AX80))</f>
        <v>0</v>
      </c>
      <c r="AZ80" s="120">
        <f>IF(SUM($B$73:AZ73)+SUM($A$80:AY80)&gt;0,0,SUM($B$73:AZ73)-SUM($A$80:AY80))</f>
        <v>0</v>
      </c>
    </row>
    <row r="81" spans="1:52" x14ac:dyDescent="0.25">
      <c r="A81" s="204" t="s">
        <v>255</v>
      </c>
      <c r="B81" s="120">
        <v>5900546.8691999996</v>
      </c>
      <c r="C81" s="120">
        <f>IF(((SUM($B$60:C60)+SUM($B$62:C66))+SUM($B$83:C83))&lt;0,((SUM($B$60:C60)+SUM($B$62:C66))+SUM($B$83:C83))*0.18-SUM($A$81:B81),IF(SUM($B$81:B81)&lt;0,0-SUM($B$81:B81),0))</f>
        <v>-26713871.709586218</v>
      </c>
      <c r="D81" s="120">
        <f>IF(((SUM($B$60:D60)+SUM($B$62:D66))+SUM($B$83:D83))&lt;0,((SUM($B$60:D60)+SUM($B$62:D66))+SUM($B$83:D83))*0.18-SUM($A$81:C81),IF(SUM($B$81:C81)&lt;0,0-SUM($B$81:C81),0))</f>
        <v>186480.87635905668</v>
      </c>
      <c r="E81" s="120">
        <f>IF(((SUM($B$60:E60)+SUM($B$62:E66))+SUM($B$83:E83))&lt;0,((SUM($B$60:E60)+SUM($B$62:E66))+SUM($B$83:E83))*0.18-SUM($A$81:D81),IF(SUM($B$81:D81)&lt;0,0-SUM($B$81:D81),0))</f>
        <v>192142.08081518114</v>
      </c>
      <c r="F81" s="120">
        <f>IF(((SUM($B$60:F60)+SUM($B$62:F66))+SUM($B$83:F83))&lt;0,((SUM($B$60:F60)+SUM($B$62:F66))+SUM($B$83:F83))*0.18-SUM($A$81:E81),IF(SUM($B$81:E81)&lt;0,0-SUM($B$81:E81),0))</f>
        <v>197973.11339424178</v>
      </c>
      <c r="G81" s="120">
        <f>IF(((SUM($B$60:G60)+SUM($B$62:G66))+SUM($B$83:G83))&lt;0,((SUM($B$60:G60)+SUM($B$62:G66))+SUM($B$83:G83))*0.18-SUM($A$81:F81),IF(SUM($B$81:F81)&lt;0,0-SUM($B$81:F81),0))</f>
        <v>203979.5816285722</v>
      </c>
      <c r="H81" s="120">
        <f>IF(((SUM($B$60:H60)+SUM($B$62:H66))+SUM($B$83:H83))&lt;0,((SUM($B$60:H60)+SUM($B$62:H66))+SUM($B$83:H83))*0.18-SUM($A$81:G81),IF(SUM($B$81:G81)&lt;0,0-SUM($B$81:G81),0))</f>
        <v>210165.94751180708</v>
      </c>
      <c r="I81" s="120">
        <f>IF(((SUM($B$60:I60)+SUM($B$62:I66))+SUM($B$83:I83))&lt;0,((SUM($B$60:I60)+SUM($B$62:I66))+SUM($B$83:I83))*0.18-SUM($A$81:H81),IF(SUM($B$81:H81)&lt;0,0-SUM($B$81:H81),0))</f>
        <v>214305.2898924835</v>
      </c>
      <c r="J81" s="120">
        <f>IF(((SUM($B$60:J60)+SUM($B$62:J66))+SUM($B$83:J83))&lt;0,((SUM($B$60:J60)+SUM($B$62:J66))+SUM($B$83:J83))*0.18-SUM($A$81:I81),IF(SUM($B$81:I81)&lt;0,0-SUM($B$81:I81),0))</f>
        <v>220868.40545799583</v>
      </c>
      <c r="K81" s="120">
        <f>IF(((SUM($B$60:K60)+SUM($B$62:K66))+SUM($B$83:K83))&lt;0,((SUM($B$60:K60)+SUM($B$62:K66))+SUM($B$83:K83))*0.18-SUM($A$81:J81),IF(SUM($B$81:J81)&lt;0,0-SUM($B$81:J81),0))</f>
        <v>227628.41449048743</v>
      </c>
      <c r="L81" s="120">
        <f>IF(((SUM($B$60:L60)+SUM($B$62:L66))+SUM($B$83:L83))&lt;0,((SUM($B$60:L60)+SUM($B$62:L66))+SUM($B$83:L83))*0.18-SUM($A$81:K81),IF(SUM($B$81:K81)&lt;0,0-SUM($B$81:K81),0))</f>
        <v>234591.22379393876</v>
      </c>
      <c r="M81" s="120">
        <f>IF(((SUM($B$60:M60)+SUM($B$62:M66))+SUM($B$83:M83))&lt;0,((SUM($B$60:M60)+SUM($B$62:M66))+SUM($B$83:M83))*0.18-SUM($A$81:L81),IF(SUM($B$81:L81)&lt;0,0-SUM($B$81:L81),0))</f>
        <v>364792.62731412798</v>
      </c>
      <c r="N81" s="120">
        <f>IF(((SUM($B$60:N60)+SUM($B$62:N66))+SUM($B$83:N83))&lt;0,((SUM($B$60:N60)+SUM($B$62:N66))+SUM($B$83:N83))*0.18-SUM($A$81:M81),IF(SUM($B$81:M81)&lt;0,0-SUM($B$81:M81),0))</f>
        <v>375870.36300229281</v>
      </c>
      <c r="O81" s="120">
        <f>IF(((SUM($B$60:O60)+SUM($B$62:O66))+SUM($B$83:O83))&lt;0,((SUM($B$60:O60)+SUM($B$62:O66))+SUM($B$83:O83))*0.18-SUM($A$81:N81),IF(SUM($B$81:N81)&lt;0,0-SUM($B$81:N81),0))</f>
        <v>385047.81628206372</v>
      </c>
      <c r="P81" s="120">
        <f>IF(((SUM($B$60:P60)+SUM($B$62:P66))+SUM($B$83:P83))&lt;0,((SUM($B$60:P60)+SUM($B$62:P66))+SUM($B$83:P83))*0.18-SUM($A$81:O81),IF(SUM($B$81:O81)&lt;0,0-SUM($B$81:O81),0))</f>
        <v>396800.18607363477</v>
      </c>
      <c r="Q81" s="120">
        <f>IF(((SUM($B$60:Q60)+SUM($B$62:Q66))+SUM($B$83:Q83))&lt;0,((SUM($B$60:Q60)+SUM($B$62:Q66))+SUM($B$83:Q83))*0.18-SUM($A$81:P81),IF(SUM($B$81:P81)&lt;0,0-SUM($B$81:P81),0))</f>
        <v>408905.12695895508</v>
      </c>
      <c r="R81" s="120">
        <f>IF(((SUM($B$60:R60)+SUM($B$62:R66))+SUM($B$83:R83))&lt;0,((SUM($B$60:R60)+SUM($B$62:R66))+SUM($B$83:R83))*0.18-SUM($A$81:Q81),IF(SUM($B$81:Q81)&lt;0,0-SUM($B$81:Q81),0))</f>
        <v>421373.21607084386</v>
      </c>
      <c r="S81" s="120">
        <f>IF(((SUM($B$60:S60)+SUM($B$62:S66))+SUM($B$83:S83))&lt;0,((SUM($B$60:S60)+SUM($B$62:S66))+SUM($B$83:S83))*0.18-SUM($A$81:R81),IF(SUM($B$81:R81)&lt;0,0-SUM($B$81:R81),0))</f>
        <v>434215.34785608016</v>
      </c>
      <c r="T81" s="120">
        <f>IF(((SUM($B$60:T60)+SUM($B$62:T66))+SUM($B$83:T83))&lt;0,((SUM($B$60:T60)+SUM($B$62:T66))+SUM($B$83:T83))*0.18-SUM($A$81:S81),IF(SUM($B$81:S81)&lt;0,0-SUM($B$81:S81),0))</f>
        <v>447442.74359487928</v>
      </c>
      <c r="U81" s="120">
        <f>IF(((SUM($B$60:U60)+SUM($B$62:U66))+SUM($B$83:U83))&lt;0,((SUM($B$60:U60)+SUM($B$62:U66))+SUM($B$83:U83))*0.18-SUM($A$81:T81),IF(SUM($B$81:T81)&lt;0,0-SUM($B$81:T81),0))</f>
        <v>458834.34672679007</v>
      </c>
      <c r="V81" s="120">
        <f>IF(((SUM($B$60:V60)+SUM($B$62:V66))+SUM($B$83:V83))&lt;0,((SUM($B$60:V60)+SUM($B$62:V66))+SUM($B$83:V83))*0.18-SUM($A$81:U81),IF(SUM($B$81:U81)&lt;0,0-SUM($B$81:U81),0))</f>
        <v>472867.29086608067</v>
      </c>
      <c r="W81" s="120">
        <f>IF(((SUM($B$60:W60)+SUM($B$62:W66))+SUM($B$83:W83))&lt;0,((SUM($B$60:W60)+SUM($B$62:W66))+SUM($B$83:W83))*0.18-SUM($A$81:V81),IF(SUM($B$81:V81)&lt;0,0-SUM($B$81:V81),0))</f>
        <v>569765.29024277441</v>
      </c>
      <c r="X81" s="120">
        <f>IF(((SUM($B$60:X60)+SUM($B$62:X66))+SUM($B$83:X83))&lt;0,((SUM($B$60:X60)+SUM($B$62:X66))+SUM($B$83:X83))*0.18-SUM($A$81:W81),IF(SUM($B$81:W81)&lt;0,0-SUM($B$81:W81),0))</f>
        <v>587126.1626875475</v>
      </c>
      <c r="Y81" s="120">
        <f>IF(((SUM($B$60:Y60)+SUM($B$62:Y66))+SUM($B$83:Y83))&lt;0,((SUM($B$60:Y60)+SUM($B$62:Y66))+SUM($B$83:Y83))*0.18-SUM($A$81:X81),IF(SUM($B$81:X81)&lt;0,0-SUM($B$81:X81),0))</f>
        <v>605007.86130565219</v>
      </c>
      <c r="Z81" s="120">
        <f>IF(((SUM($B$60:Z60)+SUM($B$62:Z66))+SUM($B$83:Z83))&lt;0,((SUM($B$60:Z60)+SUM($B$62:Z66))+SUM($B$83:Z83))*0.18-SUM($A$81:Y81),IF(SUM($B$81:Y81)&lt;0,0-SUM($B$81:Y81),0))</f>
        <v>623426.01088231243</v>
      </c>
      <c r="AA81" s="120">
        <f>IF(((SUM($B$60:AA60)+SUM($B$62:AA66))+SUM($B$83:AA83))&lt;0,((SUM($B$60:AA60)+SUM($B$62:AA66))+SUM($B$83:AA83))*0.18-SUM($A$81:Z81),IF(SUM($B$81:Z81)&lt;0,0-SUM($B$81:Z81),0))</f>
        <v>642396.70494626462</v>
      </c>
      <c r="AB81" s="120">
        <f>IF(((SUM($B$60:AB60)+SUM($B$62:AB66))+SUM($B$83:AB83))&lt;0,((SUM($B$60:AB60)+SUM($B$62:AB66))+SUM($B$83:AB83))*0.18-SUM($A$81:AA81),IF(SUM($B$81:AA81)&lt;0,0-SUM($B$81:AA81),0))</f>
        <v>661936.5198321417</v>
      </c>
      <c r="AC81" s="120">
        <f>IF(((SUM($B$60:AC60)+SUM($B$62:AC66))+SUM($B$83:AC83))&lt;0,((SUM($B$60:AC60)+SUM($B$62:AC66))+SUM($B$83:AC83))*0.18-SUM($A$81:AB81),IF(SUM($B$81:AB81)&lt;0,0-SUM($B$81:AB81),0))</f>
        <v>682062.52916458808</v>
      </c>
      <c r="AD81" s="120">
        <f>IF(((SUM($B$60:AD60)+SUM($B$62:AD66))+SUM($B$83:AD83))&lt;0,((SUM($B$60:AD60)+SUM($B$62:AD66))+SUM($B$83:AD83))*0.18-SUM($A$81:AC81),IF(SUM($B$81:AC81)&lt;0,0-SUM($B$81:AC81),0))</f>
        <v>702792.31877701357</v>
      </c>
      <c r="AE81" s="120">
        <f>IF(((SUM($B$60:AE60)+SUM($B$62:AE66))+SUM($B$83:AE83))&lt;0,((SUM($B$60:AE60)+SUM($B$62:AE66))+SUM($B$83:AE83))*0.18-SUM($A$81:AD81),IF(SUM($B$81:AD81)&lt;0,0-SUM($B$81:AD81),0))</f>
        <v>724144.0020778086</v>
      </c>
      <c r="AF81" s="120">
        <f>IF(((SUM($B$60:AF60)+SUM($B$62:AF66))+SUM($B$83:AF83))&lt;0,((SUM($B$60:AF60)+SUM($B$62:AF66))+SUM($B$83:AF83))*0.18-SUM($A$81:AE81),IF(SUM($B$81:AE81)&lt;0,0-SUM($B$81:AE81),0))</f>
        <v>746136.23587762751</v>
      </c>
      <c r="AG81" s="120">
        <f>IF(((SUM($B$60:AG60)+SUM($B$62:AG66))+SUM($B$83:AG83))&lt;0,((SUM($B$60:AG60)+SUM($B$62:AG66))+SUM($B$83:AG83))*0.18-SUM($A$81:AF81),IF(SUM($B$81:AF81)&lt;0,0-SUM($B$81:AF81),0))</f>
        <v>768788.23669144325</v>
      </c>
      <c r="AH81" s="120">
        <f>IF(((SUM($B$60:AH60)+SUM($B$62:AH66))+SUM($B$83:AH83))&lt;0,((SUM($B$60:AH60)+SUM($B$62:AH66))+SUM($B$83:AH83))*0.18-SUM($A$81:AG81),IF(SUM($B$81:AG81)&lt;0,0-SUM($B$81:AG81),0))</f>
        <v>792119.79752967227</v>
      </c>
      <c r="AI81" s="120">
        <f>IF(((SUM($B$60:AI60)+SUM($B$62:AI66))+SUM($B$83:AI83))&lt;0,((SUM($B$60:AI60)+SUM($B$62:AI66))+SUM($B$83:AI83))*0.18-SUM($A$81:AH81),IF(SUM($B$81:AH81)&lt;0,0-SUM($B$81:AH81),0))</f>
        <v>816151.30519304983</v>
      </c>
      <c r="AJ81" s="120">
        <f>IF(((SUM($B$60:AJ60)+SUM($B$62:AJ66))+SUM($B$83:AJ83))&lt;0,((SUM($B$60:AJ60)+SUM($B$62:AJ66))+SUM($B$83:AJ83))*0.18-SUM($A$81:AI81),IF(SUM($B$81:AI81)&lt;0,0-SUM($B$81:AI81),0))</f>
        <v>840903.75808632653</v>
      </c>
      <c r="AK81" s="120">
        <f>IF(((SUM($B$60:AK60)+SUM($B$62:AK66))+SUM($B$83:AK83))&lt;0,((SUM($B$60:AK60)+SUM($B$62:AK66))+SUM($B$83:AK83))*0.18-SUM($A$81:AJ81),IF(SUM($B$81:AJ81)&lt;0,0-SUM($B$81:AJ81),0))</f>
        <v>866398.78456639824</v>
      </c>
      <c r="AL81" s="120">
        <f>IF(((SUM($B$60:AL60)+SUM($B$62:AL66))+SUM($B$83:AL83))&lt;0,((SUM($B$60:AL60)+SUM($B$62:AL66))+SUM($B$83:AL83))*0.18-SUM($A$81:AK81),IF(SUM($B$81:AK81)&lt;0,0-SUM($B$81:AK81),0))</f>
        <v>892658.66184088029</v>
      </c>
      <c r="AM81" s="120">
        <f>IF(((SUM($B$60:AM60)+SUM($B$62:AM66))+SUM($B$83:AM83))&lt;0,((SUM($B$60:AM60)+SUM($B$62:AM66))+SUM($B$83:AM83))*0.18-SUM($A$81:AL81),IF(SUM($B$81:AL81)&lt;0,0-SUM($B$81:AL81),0))</f>
        <v>919706.33543358836</v>
      </c>
      <c r="AN81" s="120">
        <f>IF(((SUM($B$60:AN60)+SUM($B$62:AN66))+SUM($B$83:AN83))&lt;0,((SUM($B$60:AN60)+SUM($B$62:AN66))+SUM($B$83:AN83))*0.18-SUM($A$81:AM81),IF(SUM($B$81:AM81)&lt;0,0-SUM($B$81:AM81),0))</f>
        <v>947565.43923408492</v>
      </c>
      <c r="AO81" s="120">
        <f>IF(((SUM($B$60:AO60)+SUM($B$62:AO66))+SUM($B$83:AO83))&lt;0,((SUM($B$60:AO60)+SUM($B$62:AO66))+SUM($B$83:AO83))*0.18-SUM($A$81:AN81),IF(SUM($B$81:AN81)&lt;0,0-SUM($B$81:AN81),0))</f>
        <v>976260.31614859519</v>
      </c>
      <c r="AP81" s="120">
        <f>IF(((SUM($B$60:AP60)+SUM($B$62:AP66))+SUM($B$83:AP83))&lt;0,((SUM($B$60:AP60)+SUM($B$62:AP66))+SUM($B$83:AP83))*0.18-SUM($A$81:AO81),IF(SUM($B$81:AO81)&lt;0,0-SUM($B$81:AO81),0))</f>
        <v>393694.57177893701</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04"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04" t="s">
        <v>253</v>
      </c>
      <c r="B83" s="120">
        <f>-($B$21+$B$22)*$B$24</f>
        <v>-116625400</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04"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67" customFormat="1" ht="14.25" x14ac:dyDescent="0.25">
      <c r="A85" s="205" t="s">
        <v>251</v>
      </c>
      <c r="B85" s="119">
        <f>SUM(B77:B84)</f>
        <v>-110724853.13079999</v>
      </c>
      <c r="C85" s="119">
        <f t="shared" ref="C85:AZ85" si="23">SUM(C77:C84)</f>
        <v>-28258155.36817633</v>
      </c>
      <c r="D85" s="119">
        <f>SUM(D77:D84)</f>
        <v>-1291957.8789795293</v>
      </c>
      <c r="E85" s="119">
        <f>SUM(E77:E84)</f>
        <v>-1229187.9506560154</v>
      </c>
      <c r="F85" s="119">
        <f t="shared" si="23"/>
        <v>-1165304.7046377677</v>
      </c>
      <c r="G85" s="119">
        <f t="shared" si="23"/>
        <v>-1100271.3804348949</v>
      </c>
      <c r="H85" s="119">
        <f t="shared" si="23"/>
        <v>-1034058.7272003898</v>
      </c>
      <c r="I85" s="119">
        <f t="shared" si="23"/>
        <v>-981265.45026038866</v>
      </c>
      <c r="J85" s="119">
        <f t="shared" si="23"/>
        <v>-912582.99355311319</v>
      </c>
      <c r="K85" s="119">
        <f t="shared" si="23"/>
        <v>-842609.79078460578</v>
      </c>
      <c r="L85" s="119">
        <f t="shared" si="23"/>
        <v>-771307.11957305856</v>
      </c>
      <c r="M85" s="119">
        <f t="shared" si="23"/>
        <v>107893.002614839</v>
      </c>
      <c r="N85" s="119">
        <f t="shared" si="23"/>
        <v>206171.30234837439</v>
      </c>
      <c r="O85" s="119">
        <f t="shared" si="23"/>
        <v>291992.19518239237</v>
      </c>
      <c r="P85" s="119">
        <f t="shared" si="23"/>
        <v>394693.09626049735</v>
      </c>
      <c r="Q85" s="119">
        <f t="shared" si="23"/>
        <v>499705.29673094675</v>
      </c>
      <c r="R85" s="119">
        <f t="shared" si="23"/>
        <v>607098.13557551894</v>
      </c>
      <c r="S85" s="119">
        <f t="shared" si="23"/>
        <v>716943.03194541903</v>
      </c>
      <c r="T85" s="119">
        <f t="shared" si="23"/>
        <v>829313.5475664218</v>
      </c>
      <c r="U85" s="119">
        <f t="shared" si="23"/>
        <v>929649.42276451876</v>
      </c>
      <c r="V85" s="119">
        <f t="shared" si="23"/>
        <v>1047300.7556776395</v>
      </c>
      <c r="W85" s="119">
        <f t="shared" si="23"/>
        <v>1708178.5618137463</v>
      </c>
      <c r="X85" s="119">
        <f t="shared" si="23"/>
        <v>1847646.3136183466</v>
      </c>
      <c r="Y85" s="119">
        <f t="shared" si="23"/>
        <v>1990528.3703370728</v>
      </c>
      <c r="Z85" s="119">
        <f t="shared" si="23"/>
        <v>2136927.161117374</v>
      </c>
      <c r="AA85" s="119">
        <f t="shared" si="23"/>
        <v>2286948.187981077</v>
      </c>
      <c r="AB85" s="119">
        <f t="shared" si="23"/>
        <v>2440700.118010696</v>
      </c>
      <c r="AC85" s="119">
        <f t="shared" si="23"/>
        <v>2598294.8783011981</v>
      </c>
      <c r="AD85" s="119">
        <f t="shared" si="23"/>
        <v>2759847.7537604198</v>
      </c>
      <c r="AE85" s="119">
        <f t="shared" si="23"/>
        <v>2925477.4878434162</v>
      </c>
      <c r="AF85" s="119">
        <f t="shared" si="23"/>
        <v>3095306.3863089019</v>
      </c>
      <c r="AG85" s="119">
        <f t="shared" si="23"/>
        <v>3269460.4240883542</v>
      </c>
      <c r="AH85" s="119">
        <f t="shared" si="23"/>
        <v>3448069.3553611883</v>
      </c>
      <c r="AI85" s="119">
        <f t="shared" si="23"/>
        <v>3631266.8269322095</v>
      </c>
      <c r="AJ85" s="119">
        <f t="shared" si="23"/>
        <v>3819190.4950103587</v>
      </c>
      <c r="AK85" s="119">
        <f t="shared" si="23"/>
        <v>4011982.1454908499</v>
      </c>
      <c r="AL85" s="119">
        <f t="shared" si="23"/>
        <v>4209787.8178457636</v>
      </c>
      <c r="AM85" s="119">
        <f t="shared" si="23"/>
        <v>4412757.9327313174</v>
      </c>
      <c r="AN85" s="119">
        <f t="shared" si="23"/>
        <v>4621047.423423443</v>
      </c>
      <c r="AO85" s="119">
        <f t="shared" si="23"/>
        <v>4834815.8711963324</v>
      </c>
      <c r="AP85" s="119">
        <f t="shared" si="23"/>
        <v>4442106.1771708038</v>
      </c>
      <c r="AQ85" s="119">
        <f t="shared" si="23"/>
        <v>4243193.6096063228</v>
      </c>
      <c r="AR85" s="119">
        <f t="shared" si="23"/>
        <v>4443049.3463072097</v>
      </c>
      <c r="AS85" s="119">
        <f t="shared" si="23"/>
        <v>4648131.0274691246</v>
      </c>
      <c r="AT85" s="119">
        <f t="shared" si="23"/>
        <v>4858595.4314258965</v>
      </c>
      <c r="AU85" s="119">
        <f t="shared" si="23"/>
        <v>5074604.0398613717</v>
      </c>
      <c r="AV85" s="119">
        <f t="shared" si="23"/>
        <v>5296323.178909909</v>
      </c>
      <c r="AW85" s="119">
        <f t="shared" si="23"/>
        <v>5523924.1644899063</v>
      </c>
      <c r="AX85" s="119">
        <f t="shared" si="23"/>
        <v>5757583.4519973015</v>
      </c>
      <c r="AY85" s="119">
        <f t="shared" si="23"/>
        <v>5997482.7904899176</v>
      </c>
      <c r="AZ85" s="119">
        <f t="shared" si="23"/>
        <v>6243809.3814973151</v>
      </c>
    </row>
    <row r="86" spans="1:52" s="167" customFormat="1" ht="14.25" x14ac:dyDescent="0.25">
      <c r="A86" s="205" t="s">
        <v>468</v>
      </c>
      <c r="B86" s="119">
        <f>SUM($B$85:B85)</f>
        <v>-110724853.13079999</v>
      </c>
      <c r="C86" s="119">
        <f>SUM($B$85:C85)</f>
        <v>-138983008.49897632</v>
      </c>
      <c r="D86" s="119">
        <f>SUM($B$85:D85)</f>
        <v>-140274966.37795585</v>
      </c>
      <c r="E86" s="119">
        <f>SUM($B$85:E85)</f>
        <v>-141504154.32861188</v>
      </c>
      <c r="F86" s="119">
        <f>SUM($B$85:F85)</f>
        <v>-142669459.03324965</v>
      </c>
      <c r="G86" s="119">
        <f>SUM($B$85:G85)</f>
        <v>-143769730.41368455</v>
      </c>
      <c r="H86" s="119">
        <f>SUM($B$85:H85)</f>
        <v>-144803789.14088494</v>
      </c>
      <c r="I86" s="119">
        <f>SUM($B$85:I85)</f>
        <v>-145785054.59114534</v>
      </c>
      <c r="J86" s="119">
        <f>SUM($B$85:J85)</f>
        <v>-146697637.58469844</v>
      </c>
      <c r="K86" s="119">
        <f>SUM($B$85:K85)</f>
        <v>-147540247.37548304</v>
      </c>
      <c r="L86" s="119">
        <f>SUM($B$85:L85)</f>
        <v>-148311554.49505609</v>
      </c>
      <c r="M86" s="119">
        <f>SUM($B$85:M85)</f>
        <v>-148203661.49244127</v>
      </c>
      <c r="N86" s="119">
        <f>SUM($B$85:N85)</f>
        <v>-147997490.19009289</v>
      </c>
      <c r="O86" s="119">
        <f>SUM($B$85:O85)</f>
        <v>-147705497.99491051</v>
      </c>
      <c r="P86" s="119">
        <f>SUM($B$85:P85)</f>
        <v>-147310804.89865002</v>
      </c>
      <c r="Q86" s="119">
        <f>SUM($B$85:Q85)</f>
        <v>-146811099.60191908</v>
      </c>
      <c r="R86" s="119">
        <f>SUM($B$85:R85)</f>
        <v>-146204001.46634355</v>
      </c>
      <c r="S86" s="119">
        <f>SUM($B$85:S85)</f>
        <v>-145487058.43439814</v>
      </c>
      <c r="T86" s="119">
        <f>SUM($B$85:T85)</f>
        <v>-144657744.88683173</v>
      </c>
      <c r="U86" s="119">
        <f>SUM($B$85:U85)</f>
        <v>-143728095.46406722</v>
      </c>
      <c r="V86" s="119">
        <f>SUM($B$85:V85)</f>
        <v>-142680794.70838958</v>
      </c>
      <c r="W86" s="119">
        <f>SUM($B$85:W85)</f>
        <v>-140972616.14657584</v>
      </c>
      <c r="X86" s="119">
        <f>SUM($B$85:X85)</f>
        <v>-139124969.83295751</v>
      </c>
      <c r="Y86" s="119">
        <f>SUM($B$85:Y85)</f>
        <v>-137134441.46262044</v>
      </c>
      <c r="Z86" s="119">
        <f>SUM($B$85:Z85)</f>
        <v>-134997514.30150306</v>
      </c>
      <c r="AA86" s="119">
        <f>SUM($B$85:AA85)</f>
        <v>-132710566.11352198</v>
      </c>
      <c r="AB86" s="119">
        <f>SUM($B$85:AB85)</f>
        <v>-130269865.99551128</v>
      </c>
      <c r="AC86" s="119">
        <f>SUM($B$85:AC85)</f>
        <v>-127671571.11721008</v>
      </c>
      <c r="AD86" s="119">
        <f>SUM($B$85:AD85)</f>
        <v>-124911723.36344966</v>
      </c>
      <c r="AE86" s="119">
        <f>SUM($B$85:AE85)</f>
        <v>-121986245.87560625</v>
      </c>
      <c r="AF86" s="119">
        <f>SUM($B$85:AF85)</f>
        <v>-118890939.48929735</v>
      </c>
      <c r="AG86" s="119">
        <f>SUM($B$85:AG85)</f>
        <v>-115621479.06520899</v>
      </c>
      <c r="AH86" s="119">
        <f>SUM($B$85:AH85)</f>
        <v>-112173409.70984779</v>
      </c>
      <c r="AI86" s="119">
        <f>SUM($B$85:AI85)</f>
        <v>-108542142.88291559</v>
      </c>
      <c r="AJ86" s="119">
        <f>SUM($B$85:AJ85)</f>
        <v>-104722952.38790523</v>
      </c>
      <c r="AK86" s="119">
        <f>SUM($B$85:AK85)</f>
        <v>-100710970.24241437</v>
      </c>
      <c r="AL86" s="119">
        <f>SUM($B$85:AL85)</f>
        <v>-96501182.424568608</v>
      </c>
      <c r="AM86" s="119">
        <f>SUM($B$85:AM85)</f>
        <v>-92088424.491837293</v>
      </c>
      <c r="AN86" s="119">
        <f>SUM($B$85:AN85)</f>
        <v>-87467377.068413854</v>
      </c>
      <c r="AO86" s="119">
        <f>SUM($B$85:AO85)</f>
        <v>-82632561.197217524</v>
      </c>
      <c r="AP86" s="119">
        <f>SUM($B$85:AP85)</f>
        <v>-78190455.020046726</v>
      </c>
      <c r="AQ86" s="119">
        <f>SUM($B$85:AQ85)</f>
        <v>-73947261.4104404</v>
      </c>
      <c r="AR86" s="119">
        <f>SUM($B$85:AR85)</f>
        <v>-69504212.064133197</v>
      </c>
      <c r="AS86" s="119">
        <f>SUM($B$85:AS85)</f>
        <v>-64856081.036664069</v>
      </c>
      <c r="AT86" s="119">
        <f>SUM($B$85:AT85)</f>
        <v>-59997485.605238169</v>
      </c>
      <c r="AU86" s="119">
        <f>SUM($B$85:AU85)</f>
        <v>-54922881.565376796</v>
      </c>
      <c r="AV86" s="119">
        <f>SUM($B$85:AV85)</f>
        <v>-49626558.386466891</v>
      </c>
      <c r="AW86" s="119">
        <f>SUM($B$85:AW85)</f>
        <v>-44102634.221976981</v>
      </c>
      <c r="AX86" s="119">
        <f>SUM($B$85:AX85)</f>
        <v>-38345050.769979678</v>
      </c>
      <c r="AY86" s="119">
        <f>SUM($B$85:AY85)</f>
        <v>-32347567.979489759</v>
      </c>
      <c r="AZ86" s="119">
        <f>SUM($B$85:AZ85)</f>
        <v>-26103758.597992443</v>
      </c>
    </row>
    <row r="87" spans="1:52" x14ac:dyDescent="0.25">
      <c r="A87" s="204"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67" customFormat="1" ht="14.25" x14ac:dyDescent="0.25">
      <c r="A88" s="203" t="s">
        <v>469</v>
      </c>
      <c r="B88" s="119">
        <f t="shared" ref="B88:AY88" si="25">B85*B87</f>
        <v>-110724853.13079999</v>
      </c>
      <c r="C88" s="119">
        <f t="shared" si="25"/>
        <v>-23646991.939896509</v>
      </c>
      <c r="D88" s="119">
        <f t="shared" si="25"/>
        <v>-904716.56937345583</v>
      </c>
      <c r="E88" s="119">
        <f t="shared" si="25"/>
        <v>-720301.93009848089</v>
      </c>
      <c r="F88" s="119">
        <f t="shared" si="25"/>
        <v>-571436.37049121945</v>
      </c>
      <c r="G88" s="119">
        <f t="shared" si="25"/>
        <v>-451502.63589654263</v>
      </c>
      <c r="H88" s="119">
        <f t="shared" si="25"/>
        <v>-355089.45274120703</v>
      </c>
      <c r="I88" s="119">
        <f t="shared" si="25"/>
        <v>-281975.36720236752</v>
      </c>
      <c r="J88" s="119">
        <f t="shared" si="25"/>
        <v>-219446.73767128208</v>
      </c>
      <c r="K88" s="119">
        <f t="shared" si="25"/>
        <v>-169556.85541549142</v>
      </c>
      <c r="L88" s="119">
        <f t="shared" si="25"/>
        <v>-129881.79657006894</v>
      </c>
      <c r="M88" s="119">
        <f t="shared" si="25"/>
        <v>15203.596022402906</v>
      </c>
      <c r="N88" s="119">
        <f t="shared" si="25"/>
        <v>24311.589320615498</v>
      </c>
      <c r="O88" s="119">
        <f t="shared" si="25"/>
        <v>28812.999680550376</v>
      </c>
      <c r="P88" s="119">
        <f t="shared" si="25"/>
        <v>32591.838231861802</v>
      </c>
      <c r="Q88" s="119">
        <f t="shared" si="25"/>
        <v>34529.904212592337</v>
      </c>
      <c r="R88" s="119">
        <f t="shared" si="25"/>
        <v>35105.277839386959</v>
      </c>
      <c r="S88" s="119">
        <f t="shared" si="25"/>
        <v>34692.07353837898</v>
      </c>
      <c r="T88" s="119">
        <f t="shared" si="25"/>
        <v>33581.219611429027</v>
      </c>
      <c r="U88" s="119">
        <f t="shared" si="25"/>
        <v>31501.338217450761</v>
      </c>
      <c r="V88" s="119">
        <f t="shared" si="25"/>
        <v>29697.050070727855</v>
      </c>
      <c r="W88" s="119">
        <f t="shared" si="25"/>
        <v>40532.860691264541</v>
      </c>
      <c r="X88" s="119">
        <f t="shared" si="25"/>
        <v>36688.074865529597</v>
      </c>
      <c r="Y88" s="119">
        <f t="shared" si="25"/>
        <v>33075.510066326053</v>
      </c>
      <c r="Z88" s="119">
        <f t="shared" si="25"/>
        <v>29713.92291237049</v>
      </c>
      <c r="AA88" s="119">
        <f t="shared" si="25"/>
        <v>26610.846721714253</v>
      </c>
      <c r="AB88" s="119">
        <f t="shared" si="25"/>
        <v>23765.605556653041</v>
      </c>
      <c r="AC88" s="119">
        <f t="shared" si="25"/>
        <v>21171.664076716836</v>
      </c>
      <c r="AD88" s="119">
        <f t="shared" si="25"/>
        <v>18818.446861050328</v>
      </c>
      <c r="AE88" s="119">
        <f t="shared" si="25"/>
        <v>16692.735318830317</v>
      </c>
      <c r="AF88" s="119">
        <f t="shared" si="25"/>
        <v>14779.729486437056</v>
      </c>
      <c r="AG88" s="119">
        <f t="shared" si="25"/>
        <v>13063.845059214871</v>
      </c>
      <c r="AH88" s="119">
        <f t="shared" si="25"/>
        <v>11529.302221976164</v>
      </c>
      <c r="AI88" s="119">
        <f t="shared" si="25"/>
        <v>10160.551649202036</v>
      </c>
      <c r="AJ88" s="119">
        <f t="shared" si="25"/>
        <v>8942.5739695712073</v>
      </c>
      <c r="AK88" s="119">
        <f t="shared" si="25"/>
        <v>7861.0816413288394</v>
      </c>
      <c r="AL88" s="119">
        <f t="shared" si="25"/>
        <v>6902.6462463181588</v>
      </c>
      <c r="AM88" s="119">
        <f t="shared" si="25"/>
        <v>6054.7694199964499</v>
      </c>
      <c r="AN88" s="119">
        <f t="shared" si="25"/>
        <v>5305.911778502712</v>
      </c>
      <c r="AO88" s="119">
        <f t="shared" si="25"/>
        <v>4645.4911067788044</v>
      </c>
      <c r="AP88" s="119">
        <f t="shared" si="25"/>
        <v>3571.681494765905</v>
      </c>
      <c r="AQ88" s="119">
        <f t="shared" si="25"/>
        <v>2855.0172176668843</v>
      </c>
      <c r="AR88" s="119">
        <f t="shared" si="25"/>
        <v>2501.6647826115554</v>
      </c>
      <c r="AS88" s="119">
        <f t="shared" si="25"/>
        <v>2190.0722118234112</v>
      </c>
      <c r="AT88" s="119">
        <f t="shared" si="25"/>
        <v>1915.6797344591744</v>
      </c>
      <c r="AU88" s="119">
        <f t="shared" si="25"/>
        <v>1674.350680869087</v>
      </c>
      <c r="AV88" s="119">
        <f t="shared" si="25"/>
        <v>1462.3483337438063</v>
      </c>
      <c r="AW88" s="119">
        <f t="shared" si="25"/>
        <v>1276.3099628828993</v>
      </c>
      <c r="AX88" s="119">
        <f t="shared" si="25"/>
        <v>1113.2194555646647</v>
      </c>
      <c r="AY88" s="119">
        <f t="shared" si="25"/>
        <v>970.37958573964397</v>
      </c>
      <c r="AZ88" s="119">
        <f>AZ85*AZ87</f>
        <v>845.38467690669336</v>
      </c>
    </row>
    <row r="89" spans="1:52" s="167" customFormat="1" ht="14.25" x14ac:dyDescent="0.25">
      <c r="A89" s="203" t="s">
        <v>470</v>
      </c>
      <c r="B89" s="119">
        <f>SUM($B$88:B88)</f>
        <v>-110724853.13079999</v>
      </c>
      <c r="C89" s="119">
        <f>SUM($B$88:C88)</f>
        <v>-134371845.0706965</v>
      </c>
      <c r="D89" s="119">
        <f>SUM($B$88:D88)</f>
        <v>-135276561.64006996</v>
      </c>
      <c r="E89" s="119">
        <f>SUM($B$88:E88)</f>
        <v>-135996863.57016844</v>
      </c>
      <c r="F89" s="119">
        <f>SUM($B$88:F88)</f>
        <v>-136568299.94065964</v>
      </c>
      <c r="G89" s="119">
        <f>SUM($B$88:G88)</f>
        <v>-137019802.57655618</v>
      </c>
      <c r="H89" s="119">
        <f>SUM($B$88:H88)</f>
        <v>-137374892.02929738</v>
      </c>
      <c r="I89" s="119">
        <f>SUM($B$88:I88)</f>
        <v>-137656867.39649975</v>
      </c>
      <c r="J89" s="119">
        <f>SUM($B$88:J88)</f>
        <v>-137876314.13417104</v>
      </c>
      <c r="K89" s="119">
        <f>SUM($B$88:K88)</f>
        <v>-138045870.98958653</v>
      </c>
      <c r="L89" s="119">
        <f>SUM($B$88:L88)</f>
        <v>-138175752.78615659</v>
      </c>
      <c r="M89" s="119">
        <f>SUM($B$88:M88)</f>
        <v>-138160549.1901342</v>
      </c>
      <c r="N89" s="119">
        <f>SUM($B$88:N88)</f>
        <v>-138136237.60081357</v>
      </c>
      <c r="O89" s="119">
        <f>SUM($B$88:O88)</f>
        <v>-138107424.60113302</v>
      </c>
      <c r="P89" s="119">
        <f>SUM($B$88:P88)</f>
        <v>-138074832.76290116</v>
      </c>
      <c r="Q89" s="119">
        <f>SUM($B$88:Q88)</f>
        <v>-138040302.85868856</v>
      </c>
      <c r="R89" s="119">
        <f>SUM($B$88:R88)</f>
        <v>-138005197.58084917</v>
      </c>
      <c r="S89" s="119">
        <f>SUM($B$88:S88)</f>
        <v>-137970505.50731078</v>
      </c>
      <c r="T89" s="119">
        <f>SUM($B$88:T88)</f>
        <v>-137936924.28769934</v>
      </c>
      <c r="U89" s="119">
        <f>SUM($B$88:U88)</f>
        <v>-137905422.9494819</v>
      </c>
      <c r="V89" s="119">
        <f>SUM($B$88:V88)</f>
        <v>-137875725.89941117</v>
      </c>
      <c r="W89" s="119">
        <f>SUM($B$88:W88)</f>
        <v>-137835193.03871989</v>
      </c>
      <c r="X89" s="119">
        <f>SUM($B$88:X88)</f>
        <v>-137798504.96385437</v>
      </c>
      <c r="Y89" s="119">
        <f>SUM($B$88:Y88)</f>
        <v>-137765429.45378804</v>
      </c>
      <c r="Z89" s="119">
        <f>SUM($B$88:Z88)</f>
        <v>-137735715.53087568</v>
      </c>
      <c r="AA89" s="119">
        <f>SUM($B$88:AA88)</f>
        <v>-137709104.68415397</v>
      </c>
      <c r="AB89" s="119">
        <f>SUM($B$88:AB88)</f>
        <v>-137685339.07859731</v>
      </c>
      <c r="AC89" s="119">
        <f>SUM($B$88:AC88)</f>
        <v>-137664167.41452059</v>
      </c>
      <c r="AD89" s="119">
        <f>SUM($B$88:AD88)</f>
        <v>-137645348.96765953</v>
      </c>
      <c r="AE89" s="119">
        <f>SUM($B$88:AE88)</f>
        <v>-137628656.23234069</v>
      </c>
      <c r="AF89" s="119">
        <f>SUM($B$88:AF88)</f>
        <v>-137613876.50285426</v>
      </c>
      <c r="AG89" s="119">
        <f>SUM($B$88:AG88)</f>
        <v>-137600812.65779504</v>
      </c>
      <c r="AH89" s="119">
        <f>SUM($B$88:AH88)</f>
        <v>-137589283.35557306</v>
      </c>
      <c r="AI89" s="119">
        <f>SUM($B$88:AI88)</f>
        <v>-137579122.80392385</v>
      </c>
      <c r="AJ89" s="119">
        <f>SUM($B$88:AJ88)</f>
        <v>-137570180.22995427</v>
      </c>
      <c r="AK89" s="119">
        <f>SUM($B$88:AK88)</f>
        <v>-137562319.14831296</v>
      </c>
      <c r="AL89" s="119">
        <f>SUM($B$88:AL88)</f>
        <v>-137555416.50206664</v>
      </c>
      <c r="AM89" s="119">
        <f>SUM($B$88:AM88)</f>
        <v>-137549361.73264664</v>
      </c>
      <c r="AN89" s="119">
        <f>SUM($B$88:AN88)</f>
        <v>-137544055.82086813</v>
      </c>
      <c r="AO89" s="119">
        <f>SUM($B$88:AO88)</f>
        <v>-137539410.32976136</v>
      </c>
      <c r="AP89" s="119">
        <f>SUM($B$88:AP88)</f>
        <v>-137535838.64826658</v>
      </c>
      <c r="AQ89" s="119">
        <f>SUM($B$88:AQ88)</f>
        <v>-137532983.63104892</v>
      </c>
      <c r="AR89" s="119">
        <f>SUM($B$88:AR88)</f>
        <v>-137530481.9662663</v>
      </c>
      <c r="AS89" s="119">
        <f>SUM($B$88:AS88)</f>
        <v>-137528291.89405447</v>
      </c>
      <c r="AT89" s="119">
        <f>SUM($B$88:AT88)</f>
        <v>-137526376.21432</v>
      </c>
      <c r="AU89" s="119">
        <f>SUM($B$88:AU88)</f>
        <v>-137524701.86363915</v>
      </c>
      <c r="AV89" s="119">
        <f>SUM($B$88:AV88)</f>
        <v>-137523239.5153054</v>
      </c>
      <c r="AW89" s="119">
        <f>SUM($B$88:AW88)</f>
        <v>-137521963.20534253</v>
      </c>
      <c r="AX89" s="119">
        <f>SUM($B$88:AX88)</f>
        <v>-137520849.98588696</v>
      </c>
      <c r="AY89" s="119">
        <f>SUM($B$88:AY88)</f>
        <v>-137519879.60630122</v>
      </c>
      <c r="AZ89" s="119">
        <f>SUM($B$88:AZ88)</f>
        <v>-137519034.22162431</v>
      </c>
    </row>
    <row r="90" spans="1:52" s="167" customFormat="1" ht="14.25" x14ac:dyDescent="0.25">
      <c r="A90" s="203"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0</v>
      </c>
      <c r="N90" s="124">
        <f>IF((ISERR(IRR($B$85:N85))),0,IF(IRR($B$85:N85)&lt;0,0,IRR($B$85:N85)))</f>
        <v>0</v>
      </c>
      <c r="O90" s="124">
        <f>IF((ISERR(IRR($B$85:O85))),0,IF(IRR($B$85:O85)&lt;0,0,IRR($B$85:O85)))</f>
        <v>0</v>
      </c>
      <c r="P90" s="124">
        <f>IF((ISERR(IRR($B$85:P85))),0,IF(IRR($B$85:P85)&lt;0,0,IRR($B$85:P85)))</f>
        <v>0</v>
      </c>
      <c r="Q90" s="124">
        <f>IF((ISERR(IRR($B$85:Q85))),0,IF(IRR($B$85:Q85)&lt;0,0,IRR($B$85:Q85)))</f>
        <v>0</v>
      </c>
      <c r="R90" s="124">
        <f>IF((ISERR(IRR($B$85:R85))),0,IF(IRR($B$85:R85)&lt;0,0,IRR($B$85:R85)))</f>
        <v>0</v>
      </c>
      <c r="S90" s="124">
        <f>IF((ISERR(IRR($B$85:S85))),0,IF(IRR($B$85:S85)&lt;0,0,IRR($B$85:S85)))</f>
        <v>0</v>
      </c>
      <c r="T90" s="124">
        <f>IF((ISERR(IRR($B$85:T85))),0,IF(IRR($B$85:T85)&lt;0,0,IRR($B$85:T85)))</f>
        <v>0</v>
      </c>
      <c r="U90" s="124">
        <f>IF((ISERR(IRR($B$85:U85))),0,IF(IRR($B$85:U85)&lt;0,0,IRR($B$85:U85)))</f>
        <v>0</v>
      </c>
      <c r="V90" s="124">
        <f>IF((ISERR(IRR($B$85:V85))),0,IF(IRR($B$85:V85)&lt;0,0,IRR($B$85:V85)))</f>
        <v>0</v>
      </c>
      <c r="W90" s="124">
        <f>IF((ISERR(IRR($B$85:W85))),0,IF(IRR($B$85:W85)&lt;0,0,IRR($B$85:W85)))</f>
        <v>0</v>
      </c>
      <c r="X90" s="124">
        <f>IF((ISERR(IRR($B$85:X85))),0,IF(IRR($B$85:X85)&lt;0,0,IRR($B$85:X85)))</f>
        <v>0</v>
      </c>
      <c r="Y90" s="124">
        <f>IF((ISERR(IRR($B$85:Y85))),0,IF(IRR($B$85:Y85)&lt;0,0,IRR($B$85:Y85)))</f>
        <v>0</v>
      </c>
      <c r="Z90" s="124">
        <f>IF((ISERR(IRR($B$85:Z85))),0,IF(IRR($B$85:Z85)&lt;0,0,IRR($B$85:Z85)))</f>
        <v>0</v>
      </c>
      <c r="AA90" s="124">
        <f>IF((ISERR(IRR($B$85:AA85))),0,IF(IRR($B$85:AA85)&lt;0,0,IRR($B$85:AA85)))</f>
        <v>0</v>
      </c>
      <c r="AB90" s="124">
        <f>IF((ISERR(IRR($B$85:AB85))),0,IF(IRR($B$85:AB85)&lt;0,0,IRR($B$85:AB85)))</f>
        <v>0</v>
      </c>
      <c r="AC90" s="124">
        <f>IF((ISERR(IRR($B$85:AC85))),0,IF(IRR($B$85:AC85)&lt;0,0,IRR($B$85:AC85)))</f>
        <v>0</v>
      </c>
      <c r="AD90" s="124">
        <f>IF((ISERR(IRR($B$85:AD85))),0,IF(IRR($B$85:AD85)&lt;0,0,IRR($B$85:AD85)))</f>
        <v>0</v>
      </c>
      <c r="AE90" s="124">
        <f>IF((ISERR(IRR($B$85:AE85))),0,IF(IRR($B$85:AE85)&lt;0,0,IRR($B$85:AE85)))</f>
        <v>0</v>
      </c>
      <c r="AF90" s="124">
        <f>IF((ISERR(IRR($B$85:AF85))),0,IF(IRR($B$85:AF85)&lt;0,0,IRR($B$85:AF85)))</f>
        <v>0</v>
      </c>
      <c r="AG90" s="124">
        <f>IF((ISERR(IRR($B$85:AG85))),0,IF(IRR($B$85:AG85)&lt;0,0,IRR($B$85:AG85)))</f>
        <v>0</v>
      </c>
      <c r="AH90" s="124">
        <f>IF((ISERR(IRR($B$85:AH85))),0,IF(IRR($B$85:AH85)&lt;0,0,IRR($B$85:AH85)))</f>
        <v>0</v>
      </c>
      <c r="AI90" s="124">
        <f>IF((ISERR(IRR($B$85:AI85))),0,IF(IRR($B$85:AI85)&lt;0,0,IRR($B$85:AI85)))</f>
        <v>0</v>
      </c>
      <c r="AJ90" s="124">
        <f>IF((ISERR(IRR($B$85:AJ85))),0,IF(IRR($B$85:AJ85)&lt;0,0,IRR($B$85:AJ85)))</f>
        <v>0</v>
      </c>
      <c r="AK90" s="124">
        <f>IF((ISERR(IRR($B$85:AK85))),0,IF(IRR($B$85:AK85)&lt;0,0,IRR($B$85:AK85)))</f>
        <v>0</v>
      </c>
      <c r="AL90" s="124">
        <f>IF((ISERR(IRR($B$85:AL85))),0,IF(IRR($B$85:AL85)&lt;0,0,IRR($B$85:AL85)))</f>
        <v>0</v>
      </c>
      <c r="AM90" s="124">
        <f>IF((ISERR(IRR($B$85:AM85))),0,IF(IRR($B$85:AM85)&lt;0,0,IRR($B$85:AM85)))</f>
        <v>0</v>
      </c>
      <c r="AN90" s="124">
        <f>IF((ISERR(IRR($B$85:AN85))),0,IF(IRR($B$85:AN85)&lt;0,0,IRR($B$85:AN85)))</f>
        <v>0</v>
      </c>
      <c r="AO90" s="124">
        <f>IF((ISERR(IRR($B$85:AO85))),0,IF(IRR($B$85:AO85)&lt;0,0,IRR($B$85:AO85)))</f>
        <v>0</v>
      </c>
      <c r="AP90" s="124">
        <f>IF((ISERR(IRR($B$85:AP85))),0,IF(IRR($B$85:AP85)&lt;0,0,IRR($B$85:AP85)))</f>
        <v>0</v>
      </c>
      <c r="AQ90" s="124">
        <f>IF((ISERR(IRR($B$85:AQ85))),0,IF(IRR($B$85:AQ85)&lt;0,0,IRR($B$85:AQ85)))</f>
        <v>0</v>
      </c>
      <c r="AR90" s="124">
        <f>IF((ISERR(IRR($B$85:AR85))),0,IF(IRR($B$85:AR85)&lt;0,0,IRR($B$85:AR85)))</f>
        <v>0</v>
      </c>
      <c r="AS90" s="124">
        <f>IF((ISERR(IRR($B$85:AS85))),0,IF(IRR($B$85:AS85)&lt;0,0,IRR($B$85:AS85)))</f>
        <v>0</v>
      </c>
      <c r="AT90" s="124">
        <f>IF((ISERR(IRR($B$85:AT85))),0,IF(IRR($B$85:AT85)&lt;0,0,IRR($B$85:AT85)))</f>
        <v>0</v>
      </c>
      <c r="AU90" s="124">
        <f>IF((ISERR(IRR($B$85:AU85))),0,IF(IRR($B$85:AU85)&lt;0,0,IRR($B$85:AU85)))</f>
        <v>0</v>
      </c>
      <c r="AV90" s="124">
        <f>IF((ISERR(IRR($B$85:AV85))),0,IF(IRR($B$85:AV85)&lt;0,0,IRR($B$85:AV85)))</f>
        <v>0</v>
      </c>
      <c r="AW90" s="124">
        <f>IF((ISERR(IRR($B$85:AW85))),0,IF(IRR($B$85:AW85)&lt;0,0,IRR($B$85:AW85)))</f>
        <v>0</v>
      </c>
      <c r="AX90" s="124">
        <f>IF((ISERR(IRR($B$85:AX85))),0,IF(IRR($B$85:AX85)&lt;0,0,IRR($B$85:AX85)))</f>
        <v>0</v>
      </c>
      <c r="AY90" s="124">
        <f>IF((ISERR(IRR($B$85:AY85))),0,IF(IRR($B$85:AY85)&lt;0,0,IRR($B$85:AY85)))</f>
        <v>0</v>
      </c>
      <c r="AZ90" s="124">
        <f>IF((ISERR(IRR($B$85:AZ85))),0,IF(IRR($B$85:AZ85)&lt;0,0,IRR($B$85:AZ85)))</f>
        <v>0</v>
      </c>
    </row>
    <row r="91" spans="1:52" s="167" customFormat="1" ht="14.25" x14ac:dyDescent="0.25">
      <c r="A91" s="203"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0</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67" customFormat="1" ht="15" thickBot="1" x14ac:dyDescent="0.3">
      <c r="A92" s="209" t="s">
        <v>473</v>
      </c>
      <c r="B92" s="210">
        <f>IF(AND(B89&gt;0,A89&lt;0),(B75-(B89/(B89-A89))),0)</f>
        <v>0</v>
      </c>
      <c r="C92" s="210">
        <f t="shared" ref="C92:AZ92" si="28">IF(AND(C89&gt;0,B89&lt;0),(C75-(C89/(C89-B89))),0)</f>
        <v>0</v>
      </c>
      <c r="D92" s="210">
        <f t="shared" si="28"/>
        <v>0</v>
      </c>
      <c r="E92" s="210">
        <f t="shared" si="28"/>
        <v>0</v>
      </c>
      <c r="F92" s="210">
        <f t="shared" si="28"/>
        <v>0</v>
      </c>
      <c r="G92" s="210">
        <f t="shared" si="28"/>
        <v>0</v>
      </c>
      <c r="H92" s="210">
        <f t="shared" si="28"/>
        <v>0</v>
      </c>
      <c r="I92" s="210">
        <f t="shared" si="28"/>
        <v>0</v>
      </c>
      <c r="J92" s="210">
        <f t="shared" si="28"/>
        <v>0</v>
      </c>
      <c r="K92" s="210">
        <f t="shared" si="28"/>
        <v>0</v>
      </c>
      <c r="L92" s="210">
        <f t="shared" si="28"/>
        <v>0</v>
      </c>
      <c r="M92" s="210">
        <f t="shared" si="28"/>
        <v>0</v>
      </c>
      <c r="N92" s="210">
        <f t="shared" si="28"/>
        <v>0</v>
      </c>
      <c r="O92" s="210">
        <f t="shared" si="28"/>
        <v>0</v>
      </c>
      <c r="P92" s="210">
        <f t="shared" si="28"/>
        <v>0</v>
      </c>
      <c r="Q92" s="210">
        <f t="shared" si="28"/>
        <v>0</v>
      </c>
      <c r="R92" s="210">
        <f t="shared" si="28"/>
        <v>0</v>
      </c>
      <c r="S92" s="210">
        <f t="shared" si="28"/>
        <v>0</v>
      </c>
      <c r="T92" s="210">
        <f t="shared" si="28"/>
        <v>0</v>
      </c>
      <c r="U92" s="210">
        <f t="shared" si="28"/>
        <v>0</v>
      </c>
      <c r="V92" s="210">
        <f t="shared" si="28"/>
        <v>0</v>
      </c>
      <c r="W92" s="210">
        <f t="shared" si="28"/>
        <v>0</v>
      </c>
      <c r="X92" s="210">
        <f t="shared" si="28"/>
        <v>0</v>
      </c>
      <c r="Y92" s="210">
        <f t="shared" si="28"/>
        <v>0</v>
      </c>
      <c r="Z92" s="210">
        <f t="shared" si="28"/>
        <v>0</v>
      </c>
      <c r="AA92" s="210">
        <f t="shared" si="28"/>
        <v>0</v>
      </c>
      <c r="AB92" s="210">
        <f t="shared" si="28"/>
        <v>0</v>
      </c>
      <c r="AC92" s="210">
        <f t="shared" si="28"/>
        <v>0</v>
      </c>
      <c r="AD92" s="210">
        <f t="shared" si="28"/>
        <v>0</v>
      </c>
      <c r="AE92" s="210">
        <f t="shared" si="28"/>
        <v>0</v>
      </c>
      <c r="AF92" s="210">
        <f t="shared" si="28"/>
        <v>0</v>
      </c>
      <c r="AG92" s="210">
        <f t="shared" si="28"/>
        <v>0</v>
      </c>
      <c r="AH92" s="210">
        <f t="shared" si="28"/>
        <v>0</v>
      </c>
      <c r="AI92" s="210">
        <f t="shared" si="28"/>
        <v>0</v>
      </c>
      <c r="AJ92" s="210">
        <f t="shared" si="28"/>
        <v>0</v>
      </c>
      <c r="AK92" s="210">
        <f t="shared" si="28"/>
        <v>0</v>
      </c>
      <c r="AL92" s="210">
        <f t="shared" si="28"/>
        <v>0</v>
      </c>
      <c r="AM92" s="210">
        <f t="shared" si="28"/>
        <v>0</v>
      </c>
      <c r="AN92" s="210">
        <f t="shared" si="28"/>
        <v>0</v>
      </c>
      <c r="AO92" s="210">
        <f t="shared" si="28"/>
        <v>0</v>
      </c>
      <c r="AP92" s="210">
        <f t="shared" si="28"/>
        <v>0</v>
      </c>
      <c r="AQ92" s="210">
        <f t="shared" si="28"/>
        <v>0</v>
      </c>
      <c r="AR92" s="210">
        <f t="shared" si="28"/>
        <v>0</v>
      </c>
      <c r="AS92" s="210">
        <f t="shared" si="28"/>
        <v>0</v>
      </c>
      <c r="AT92" s="210">
        <f t="shared" si="28"/>
        <v>0</v>
      </c>
      <c r="AU92" s="210">
        <f t="shared" si="28"/>
        <v>0</v>
      </c>
      <c r="AV92" s="210">
        <f t="shared" si="28"/>
        <v>0</v>
      </c>
      <c r="AW92" s="210">
        <f t="shared" si="28"/>
        <v>0</v>
      </c>
      <c r="AX92" s="210">
        <f t="shared" si="28"/>
        <v>0</v>
      </c>
      <c r="AY92" s="210">
        <f t="shared" si="28"/>
        <v>0</v>
      </c>
      <c r="AZ92" s="210">
        <f t="shared" si="28"/>
        <v>0</v>
      </c>
    </row>
    <row r="93" spans="1:52" x14ac:dyDescent="0.25">
      <c r="C93" s="211"/>
      <c r="D93" s="211"/>
      <c r="E93" s="211"/>
      <c r="F93" s="211"/>
      <c r="G93" s="211"/>
      <c r="H93" s="211"/>
      <c r="I93" s="211"/>
      <c r="J93" s="211"/>
      <c r="M93" s="126"/>
    </row>
    <row r="94" spans="1:52" x14ac:dyDescent="0.25">
      <c r="A94" s="404"/>
      <c r="B94" s="404"/>
      <c r="C94" s="404"/>
      <c r="D94" s="404"/>
      <c r="E94" s="404"/>
      <c r="F94" s="404"/>
      <c r="G94" s="404"/>
      <c r="H94" s="404"/>
      <c r="I94" s="404"/>
      <c r="J94" s="404"/>
      <c r="K94" s="404"/>
      <c r="M94" s="126"/>
    </row>
    <row r="95" spans="1:52" x14ac:dyDescent="0.25">
      <c r="M95" s="126"/>
    </row>
    <row r="96" spans="1:52" x14ac:dyDescent="0.25">
      <c r="C96" s="211"/>
      <c r="M96" s="126"/>
    </row>
    <row r="97" spans="2:52" x14ac:dyDescent="0.25">
      <c r="M97" s="126"/>
    </row>
    <row r="98" spans="2:52" x14ac:dyDescent="0.25">
      <c r="M98" s="126"/>
      <c r="AZ98" s="212"/>
    </row>
    <row r="99" spans="2:52" ht="27.75" x14ac:dyDescent="0.25">
      <c r="B99" s="213"/>
      <c r="M99" s="127"/>
    </row>
    <row r="100" spans="2:52" ht="27.75" x14ac:dyDescent="0.25">
      <c r="B100" s="213"/>
      <c r="M100" s="127"/>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54" sqref="C54:H54"/>
    </sheetView>
  </sheetViews>
  <sheetFormatPr defaultRowHeight="15.75" x14ac:dyDescent="0.25"/>
  <cols>
    <col min="1" max="1" width="9.140625" style="214"/>
    <col min="2" max="2" width="37.7109375" style="214" customWidth="1"/>
    <col min="3" max="3" width="20.42578125" style="214" customWidth="1"/>
    <col min="4" max="4" width="18.5703125" style="214" customWidth="1"/>
    <col min="5" max="6" width="0" style="214" hidden="1" customWidth="1"/>
    <col min="7" max="7" width="16.28515625" style="214" bestFit="1" customWidth="1"/>
    <col min="8" max="8" width="20" style="214" bestFit="1"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56" t="s">
        <v>612</v>
      </c>
      <c r="B5" s="356"/>
      <c r="C5" s="356"/>
      <c r="D5" s="356"/>
      <c r="E5" s="356"/>
      <c r="F5" s="356"/>
      <c r="G5" s="356"/>
      <c r="H5" s="356"/>
      <c r="I5" s="356"/>
      <c r="J5" s="356"/>
      <c r="K5" s="356"/>
      <c r="L5" s="35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82" t="s">
        <v>481</v>
      </c>
      <c r="B9" s="382"/>
      <c r="C9" s="382"/>
      <c r="D9" s="382"/>
      <c r="E9" s="382"/>
      <c r="F9" s="382"/>
      <c r="G9" s="382"/>
      <c r="H9" s="382"/>
      <c r="I9" s="382"/>
      <c r="J9" s="382"/>
      <c r="K9" s="382"/>
      <c r="L9" s="382"/>
    </row>
    <row r="10" spans="1:44" x14ac:dyDescent="0.25">
      <c r="A10" s="362" t="s">
        <v>8</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63" t="str">
        <f>'1. паспорт местоположение'!A12:C12</f>
        <v>M_TP3400.VL.0082</v>
      </c>
      <c r="B12" s="363"/>
      <c r="C12" s="363"/>
      <c r="D12" s="363"/>
      <c r="E12" s="363"/>
      <c r="F12" s="363"/>
      <c r="G12" s="363"/>
      <c r="H12" s="363"/>
      <c r="I12" s="363"/>
      <c r="J12" s="363"/>
      <c r="K12" s="363"/>
      <c r="L12" s="363"/>
    </row>
    <row r="13" spans="1:44" x14ac:dyDescent="0.25">
      <c r="A13" s="362" t="s">
        <v>7</v>
      </c>
      <c r="B13" s="362"/>
      <c r="C13" s="362"/>
      <c r="D13" s="362"/>
      <c r="E13" s="362"/>
      <c r="F13" s="362"/>
      <c r="G13" s="362"/>
      <c r="H13" s="362"/>
      <c r="I13" s="362"/>
      <c r="J13" s="362"/>
      <c r="K13" s="362"/>
      <c r="L13" s="362"/>
    </row>
    <row r="14" spans="1:44" ht="18.75" x14ac:dyDescent="0.25">
      <c r="A14" s="364"/>
      <c r="B14" s="364"/>
      <c r="C14" s="364"/>
      <c r="D14" s="364"/>
      <c r="E14" s="364"/>
      <c r="F14" s="364"/>
      <c r="G14" s="364"/>
      <c r="H14" s="364"/>
      <c r="I14" s="364"/>
      <c r="J14" s="364"/>
      <c r="K14" s="364"/>
      <c r="L14" s="364"/>
    </row>
    <row r="15" spans="1:44" ht="36" customHeight="1" x14ac:dyDescent="0.25">
      <c r="A15" s="406" t="str">
        <f>'1. паспорт местоположение'!A15:C15</f>
        <v>Реконструкция сети 10 кВ Ялуторовского РЭС Южного ТПО (реконструкция ВЛ 24.5 км., реклоузер 31шт.)</v>
      </c>
      <c r="B15" s="406"/>
      <c r="C15" s="406"/>
      <c r="D15" s="406"/>
      <c r="E15" s="406"/>
      <c r="F15" s="406"/>
      <c r="G15" s="406"/>
      <c r="H15" s="406"/>
      <c r="I15" s="406"/>
      <c r="J15" s="406"/>
      <c r="K15" s="406"/>
      <c r="L15" s="406"/>
    </row>
    <row r="16" spans="1:44" x14ac:dyDescent="0.25">
      <c r="A16" s="362" t="s">
        <v>6</v>
      </c>
      <c r="B16" s="362"/>
      <c r="C16" s="362"/>
      <c r="D16" s="362"/>
      <c r="E16" s="362"/>
      <c r="F16" s="362"/>
      <c r="G16" s="362"/>
      <c r="H16" s="362"/>
      <c r="I16" s="362"/>
      <c r="J16" s="362"/>
      <c r="K16" s="362"/>
      <c r="L16" s="362"/>
    </row>
    <row r="17" spans="1:12" ht="15.75" customHeight="1" x14ac:dyDescent="0.25">
      <c r="L17" s="306"/>
    </row>
    <row r="18" spans="1:12" x14ac:dyDescent="0.25">
      <c r="K18" s="215"/>
    </row>
    <row r="19" spans="1:12" ht="15.75" customHeight="1" x14ac:dyDescent="0.25">
      <c r="A19" s="418" t="s">
        <v>416</v>
      </c>
      <c r="B19" s="418"/>
      <c r="C19" s="418"/>
      <c r="D19" s="418"/>
      <c r="E19" s="418"/>
      <c r="F19" s="418"/>
      <c r="G19" s="418"/>
      <c r="H19" s="418"/>
      <c r="I19" s="418"/>
      <c r="J19" s="418"/>
      <c r="K19" s="418"/>
      <c r="L19" s="418"/>
    </row>
    <row r="20" spans="1:12" x14ac:dyDescent="0.25">
      <c r="A20" s="216"/>
      <c r="B20" s="216"/>
      <c r="C20" s="217"/>
      <c r="D20" s="217"/>
      <c r="E20" s="217"/>
      <c r="F20" s="217"/>
      <c r="G20" s="217"/>
      <c r="H20" s="217"/>
      <c r="I20" s="217"/>
      <c r="J20" s="217"/>
      <c r="K20" s="217"/>
      <c r="L20" s="217"/>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18"/>
      <c r="F22" s="219"/>
      <c r="G22" s="416" t="s">
        <v>1</v>
      </c>
      <c r="H22" s="417"/>
      <c r="I22" s="409"/>
      <c r="J22" s="412"/>
      <c r="K22" s="408"/>
      <c r="L22" s="410"/>
    </row>
    <row r="23" spans="1:12" ht="47.25" x14ac:dyDescent="0.25">
      <c r="A23" s="408"/>
      <c r="B23" s="408"/>
      <c r="C23" s="220" t="s">
        <v>216</v>
      </c>
      <c r="D23" s="220" t="s">
        <v>215</v>
      </c>
      <c r="E23" s="220" t="s">
        <v>216</v>
      </c>
      <c r="F23" s="220" t="s">
        <v>215</v>
      </c>
      <c r="G23" s="220" t="s">
        <v>216</v>
      </c>
      <c r="H23" s="220" t="s">
        <v>215</v>
      </c>
      <c r="I23" s="409"/>
      <c r="J23" s="413"/>
      <c r="K23" s="408"/>
      <c r="L23" s="410"/>
    </row>
    <row r="24" spans="1:12" x14ac:dyDescent="0.25">
      <c r="A24" s="305">
        <v>1</v>
      </c>
      <c r="B24" s="305">
        <v>2</v>
      </c>
      <c r="C24" s="220">
        <v>3</v>
      </c>
      <c r="D24" s="220">
        <v>4</v>
      </c>
      <c r="E24" s="220">
        <v>5</v>
      </c>
      <c r="F24" s="220">
        <v>6</v>
      </c>
      <c r="G24" s="220">
        <v>7</v>
      </c>
      <c r="H24" s="220">
        <v>8</v>
      </c>
      <c r="I24" s="220">
        <v>9</v>
      </c>
      <c r="J24" s="220">
        <v>10</v>
      </c>
      <c r="K24" s="220">
        <v>11</v>
      </c>
      <c r="L24" s="220">
        <v>12</v>
      </c>
    </row>
    <row r="25" spans="1:12" x14ac:dyDescent="0.25">
      <c r="A25" s="220">
        <v>1</v>
      </c>
      <c r="B25" s="221" t="s">
        <v>214</v>
      </c>
      <c r="C25" s="221"/>
      <c r="D25" s="222"/>
      <c r="E25" s="222"/>
      <c r="F25" s="222"/>
      <c r="G25" s="222"/>
      <c r="H25" s="222"/>
      <c r="I25" s="222"/>
      <c r="J25" s="222"/>
      <c r="K25" s="78"/>
      <c r="L25" s="159"/>
    </row>
    <row r="26" spans="1:12" x14ac:dyDescent="0.25">
      <c r="A26" s="220" t="s">
        <v>213</v>
      </c>
      <c r="B26" s="223" t="s">
        <v>357</v>
      </c>
      <c r="C26" s="76" t="s">
        <v>452</v>
      </c>
      <c r="D26" s="76" t="s">
        <v>452</v>
      </c>
      <c r="E26" s="222"/>
      <c r="F26" s="222"/>
      <c r="G26" s="76" t="s">
        <v>452</v>
      </c>
      <c r="H26" s="76" t="s">
        <v>452</v>
      </c>
      <c r="I26" s="75"/>
      <c r="J26" s="75"/>
      <c r="K26" s="78"/>
      <c r="L26" s="78"/>
    </row>
    <row r="27" spans="1:12" s="224" customFormat="1" ht="47.25" x14ac:dyDescent="0.25">
      <c r="A27" s="220" t="s">
        <v>212</v>
      </c>
      <c r="B27" s="223" t="s">
        <v>359</v>
      </c>
      <c r="C27" s="76" t="s">
        <v>452</v>
      </c>
      <c r="D27" s="76" t="s">
        <v>452</v>
      </c>
      <c r="E27" s="76" t="s">
        <v>452</v>
      </c>
      <c r="F27" s="76" t="s">
        <v>452</v>
      </c>
      <c r="G27" s="76" t="s">
        <v>452</v>
      </c>
      <c r="H27" s="76" t="s">
        <v>452</v>
      </c>
      <c r="I27" s="75"/>
      <c r="J27" s="75"/>
      <c r="K27" s="78"/>
      <c r="L27" s="78"/>
    </row>
    <row r="28" spans="1:12" s="224" customFormat="1" ht="63" x14ac:dyDescent="0.25">
      <c r="A28" s="220" t="s">
        <v>358</v>
      </c>
      <c r="B28" s="223" t="s">
        <v>363</v>
      </c>
      <c r="C28" s="76" t="s">
        <v>452</v>
      </c>
      <c r="D28" s="76" t="s">
        <v>452</v>
      </c>
      <c r="E28" s="76" t="s">
        <v>452</v>
      </c>
      <c r="F28" s="76" t="s">
        <v>452</v>
      </c>
      <c r="G28" s="76" t="s">
        <v>452</v>
      </c>
      <c r="H28" s="76" t="s">
        <v>452</v>
      </c>
      <c r="I28" s="75"/>
      <c r="J28" s="75"/>
      <c r="K28" s="78"/>
      <c r="L28" s="78"/>
    </row>
    <row r="29" spans="1:12" s="224" customFormat="1" ht="47.25" x14ac:dyDescent="0.25">
      <c r="A29" s="220" t="s">
        <v>211</v>
      </c>
      <c r="B29" s="223" t="s">
        <v>362</v>
      </c>
      <c r="C29" s="76" t="s">
        <v>452</v>
      </c>
      <c r="D29" s="76" t="s">
        <v>452</v>
      </c>
      <c r="E29" s="76" t="s">
        <v>452</v>
      </c>
      <c r="F29" s="76" t="s">
        <v>452</v>
      </c>
      <c r="G29" s="76" t="s">
        <v>452</v>
      </c>
      <c r="H29" s="76" t="s">
        <v>452</v>
      </c>
      <c r="I29" s="75"/>
      <c r="J29" s="75"/>
      <c r="K29" s="78"/>
      <c r="L29" s="78"/>
    </row>
    <row r="30" spans="1:12" s="224" customFormat="1" ht="31.5" x14ac:dyDescent="0.25">
      <c r="A30" s="220" t="s">
        <v>210</v>
      </c>
      <c r="B30" s="223" t="s">
        <v>364</v>
      </c>
      <c r="C30" s="76">
        <f>D31</f>
        <v>45449</v>
      </c>
      <c r="D30" s="76">
        <f>C32</f>
        <v>45539</v>
      </c>
      <c r="E30" s="222"/>
      <c r="F30" s="222"/>
      <c r="G30" s="76">
        <f>H31</f>
        <v>45449</v>
      </c>
      <c r="H30" s="76">
        <f>G32</f>
        <v>45539</v>
      </c>
      <c r="I30" s="75"/>
      <c r="J30" s="75"/>
      <c r="K30" s="78"/>
      <c r="L30" s="78"/>
    </row>
    <row r="31" spans="1:12" s="224" customFormat="1" ht="31.5" x14ac:dyDescent="0.25">
      <c r="A31" s="220" t="s">
        <v>209</v>
      </c>
      <c r="B31" s="225" t="s">
        <v>360</v>
      </c>
      <c r="C31" s="79">
        <v>45389</v>
      </c>
      <c r="D31" s="79">
        <f>C31+60</f>
        <v>45449</v>
      </c>
      <c r="E31" s="222"/>
      <c r="F31" s="222"/>
      <c r="G31" s="79">
        <v>45389</v>
      </c>
      <c r="H31" s="79">
        <f>G31+60</f>
        <v>45449</v>
      </c>
      <c r="I31" s="226"/>
      <c r="J31" s="75"/>
      <c r="K31" s="78"/>
      <c r="L31" s="78"/>
    </row>
    <row r="32" spans="1:12" s="224" customFormat="1" ht="31.5" x14ac:dyDescent="0.25">
      <c r="A32" s="220" t="s">
        <v>207</v>
      </c>
      <c r="B32" s="225" t="s">
        <v>365</v>
      </c>
      <c r="C32" s="79">
        <f>D31+90</f>
        <v>45539</v>
      </c>
      <c r="D32" s="79">
        <f>C32+10</f>
        <v>45549</v>
      </c>
      <c r="E32" s="222"/>
      <c r="F32" s="222"/>
      <c r="G32" s="79">
        <f>H31+90</f>
        <v>45539</v>
      </c>
      <c r="H32" s="79">
        <f>G32+10</f>
        <v>45549</v>
      </c>
      <c r="I32" s="75"/>
      <c r="J32" s="75"/>
      <c r="K32" s="78"/>
      <c r="L32" s="78"/>
    </row>
    <row r="33" spans="1:12" s="224" customFormat="1" ht="47.25" x14ac:dyDescent="0.25">
      <c r="A33" s="220" t="s">
        <v>376</v>
      </c>
      <c r="B33" s="225" t="s">
        <v>302</v>
      </c>
      <c r="C33" s="75" t="s">
        <v>452</v>
      </c>
      <c r="D33" s="75" t="s">
        <v>452</v>
      </c>
      <c r="E33" s="75" t="s">
        <v>452</v>
      </c>
      <c r="F33" s="75" t="s">
        <v>452</v>
      </c>
      <c r="G33" s="75" t="s">
        <v>452</v>
      </c>
      <c r="H33" s="75" t="s">
        <v>452</v>
      </c>
      <c r="I33" s="226"/>
      <c r="J33" s="75"/>
      <c r="K33" s="78"/>
      <c r="L33" s="78"/>
    </row>
    <row r="34" spans="1:12" s="224" customFormat="1" ht="63" x14ac:dyDescent="0.25">
      <c r="A34" s="220" t="s">
        <v>377</v>
      </c>
      <c r="B34" s="225" t="s">
        <v>369</v>
      </c>
      <c r="C34" s="75" t="s">
        <v>452</v>
      </c>
      <c r="D34" s="75" t="s">
        <v>452</v>
      </c>
      <c r="E34" s="75" t="s">
        <v>452</v>
      </c>
      <c r="F34" s="75" t="s">
        <v>452</v>
      </c>
      <c r="G34" s="75" t="s">
        <v>452</v>
      </c>
      <c r="H34" s="75" t="s">
        <v>452</v>
      </c>
      <c r="I34" s="75"/>
      <c r="J34" s="75"/>
      <c r="K34" s="227"/>
      <c r="L34" s="78"/>
    </row>
    <row r="35" spans="1:12" s="224" customFormat="1" ht="31.5" x14ac:dyDescent="0.25">
      <c r="A35" s="220" t="s">
        <v>378</v>
      </c>
      <c r="B35" s="225" t="s">
        <v>208</v>
      </c>
      <c r="C35" s="76">
        <f>D37</f>
        <v>45559</v>
      </c>
      <c r="D35" s="79">
        <f>C35+10</f>
        <v>45569</v>
      </c>
      <c r="E35" s="75"/>
      <c r="F35" s="75"/>
      <c r="G35" s="76">
        <f>H37</f>
        <v>45559</v>
      </c>
      <c r="H35" s="79">
        <f>G35+10</f>
        <v>45569</v>
      </c>
      <c r="I35" s="226"/>
      <c r="J35" s="75"/>
      <c r="K35" s="227"/>
      <c r="L35" s="78"/>
    </row>
    <row r="36" spans="1:12" ht="47.25" x14ac:dyDescent="0.25">
      <c r="A36" s="220" t="s">
        <v>379</v>
      </c>
      <c r="B36" s="225" t="s">
        <v>361</v>
      </c>
      <c r="C36" s="75" t="s">
        <v>452</v>
      </c>
      <c r="D36" s="75" t="s">
        <v>452</v>
      </c>
      <c r="E36" s="75" t="s">
        <v>452</v>
      </c>
      <c r="F36" s="75" t="s">
        <v>452</v>
      </c>
      <c r="G36" s="75" t="s">
        <v>452</v>
      </c>
      <c r="H36" s="75" t="s">
        <v>452</v>
      </c>
      <c r="I36" s="230"/>
      <c r="J36" s="230"/>
      <c r="K36" s="78"/>
      <c r="L36" s="78"/>
    </row>
    <row r="37" spans="1:12" x14ac:dyDescent="0.25">
      <c r="A37" s="220" t="s">
        <v>380</v>
      </c>
      <c r="B37" s="225" t="s">
        <v>206</v>
      </c>
      <c r="C37" s="79">
        <f>D32</f>
        <v>45549</v>
      </c>
      <c r="D37" s="79">
        <f>C37+10</f>
        <v>45559</v>
      </c>
      <c r="E37" s="228"/>
      <c r="F37" s="229"/>
      <c r="G37" s="79">
        <f>H32</f>
        <v>45549</v>
      </c>
      <c r="H37" s="79">
        <f>G37+10</f>
        <v>45559</v>
      </c>
      <c r="I37" s="226"/>
      <c r="J37" s="230"/>
      <c r="K37" s="78"/>
      <c r="L37" s="78"/>
    </row>
    <row r="38" spans="1:12" x14ac:dyDescent="0.25">
      <c r="A38" s="220">
        <v>2</v>
      </c>
      <c r="B38" s="221" t="s">
        <v>205</v>
      </c>
      <c r="C38" s="77"/>
      <c r="D38" s="78"/>
      <c r="E38" s="78"/>
      <c r="F38" s="78"/>
      <c r="G38" s="77"/>
      <c r="H38" s="78"/>
      <c r="I38" s="231"/>
      <c r="J38" s="231"/>
      <c r="K38" s="78"/>
      <c r="L38" s="78"/>
    </row>
    <row r="39" spans="1:12" ht="71.25" customHeight="1" x14ac:dyDescent="0.25">
      <c r="A39" s="220" t="s">
        <v>204</v>
      </c>
      <c r="B39" s="225" t="s">
        <v>366</v>
      </c>
      <c r="C39" s="76">
        <v>45718</v>
      </c>
      <c r="D39" s="74">
        <f>C39+65</f>
        <v>45783</v>
      </c>
      <c r="E39" s="78"/>
      <c r="F39" s="78"/>
      <c r="G39" s="76">
        <v>45718</v>
      </c>
      <c r="H39" s="74">
        <f>G39+65</f>
        <v>45783</v>
      </c>
      <c r="I39" s="231"/>
      <c r="J39" s="231"/>
      <c r="K39" s="78"/>
      <c r="L39" s="78"/>
    </row>
    <row r="40" spans="1:12" ht="33.75" customHeight="1" x14ac:dyDescent="0.25">
      <c r="A40" s="220" t="s">
        <v>203</v>
      </c>
      <c r="B40" s="225" t="s">
        <v>368</v>
      </c>
      <c r="C40" s="76">
        <f>C39+7</f>
        <v>45725</v>
      </c>
      <c r="D40" s="79">
        <f>C40+90</f>
        <v>45815</v>
      </c>
      <c r="E40" s="78"/>
      <c r="F40" s="78"/>
      <c r="G40" s="76">
        <f>G39+7</f>
        <v>45725</v>
      </c>
      <c r="H40" s="79">
        <f>G40+90</f>
        <v>45815</v>
      </c>
      <c r="I40" s="231"/>
      <c r="J40" s="231"/>
      <c r="K40" s="78"/>
      <c r="L40" s="78"/>
    </row>
    <row r="41" spans="1:12" ht="63" customHeight="1" x14ac:dyDescent="0.25">
      <c r="A41" s="220">
        <v>3</v>
      </c>
      <c r="B41" s="221" t="s">
        <v>447</v>
      </c>
      <c r="C41" s="77"/>
      <c r="D41" s="78"/>
      <c r="E41" s="78"/>
      <c r="F41" s="78"/>
      <c r="G41" s="77"/>
      <c r="H41" s="78"/>
      <c r="I41" s="231"/>
      <c r="J41" s="231"/>
      <c r="K41" s="78"/>
      <c r="L41" s="78"/>
    </row>
    <row r="42" spans="1:12" ht="58.5" customHeight="1" x14ac:dyDescent="0.25">
      <c r="A42" s="220" t="s">
        <v>202</v>
      </c>
      <c r="B42" s="225" t="s">
        <v>367</v>
      </c>
      <c r="C42" s="79">
        <f>D39</f>
        <v>45783</v>
      </c>
      <c r="D42" s="79">
        <f>C42+0</f>
        <v>45783</v>
      </c>
      <c r="E42" s="78"/>
      <c r="F42" s="78"/>
      <c r="G42" s="79">
        <f>H39</f>
        <v>45783</v>
      </c>
      <c r="H42" s="79">
        <f>G42+0</f>
        <v>45783</v>
      </c>
      <c r="I42" s="231"/>
      <c r="J42" s="231"/>
      <c r="K42" s="78"/>
      <c r="L42" s="78"/>
    </row>
    <row r="43" spans="1:12" ht="34.5" customHeight="1" x14ac:dyDescent="0.25">
      <c r="A43" s="220" t="s">
        <v>201</v>
      </c>
      <c r="B43" s="225" t="s">
        <v>200</v>
      </c>
      <c r="C43" s="76">
        <f>D40+20</f>
        <v>45835</v>
      </c>
      <c r="D43" s="79">
        <f>C43+45</f>
        <v>45880</v>
      </c>
      <c r="E43" s="78"/>
      <c r="F43" s="78"/>
      <c r="G43" s="76">
        <f>H40+20</f>
        <v>45835</v>
      </c>
      <c r="H43" s="79">
        <f>G43+45</f>
        <v>45880</v>
      </c>
      <c r="I43" s="231"/>
      <c r="J43" s="231"/>
      <c r="K43" s="78"/>
      <c r="L43" s="78"/>
    </row>
    <row r="44" spans="1:12" ht="24.75" customHeight="1" x14ac:dyDescent="0.25">
      <c r="A44" s="220" t="s">
        <v>199</v>
      </c>
      <c r="B44" s="225" t="s">
        <v>198</v>
      </c>
      <c r="C44" s="76">
        <f>D43</f>
        <v>45880</v>
      </c>
      <c r="D44" s="79">
        <f>C44+70</f>
        <v>45950</v>
      </c>
      <c r="E44" s="78"/>
      <c r="F44" s="78"/>
      <c r="G44" s="76">
        <f>H43</f>
        <v>45880</v>
      </c>
      <c r="H44" s="79">
        <f>G44+70</f>
        <v>45950</v>
      </c>
      <c r="I44" s="231"/>
      <c r="J44" s="231"/>
      <c r="K44" s="78"/>
      <c r="L44" s="78"/>
    </row>
    <row r="45" spans="1:12" ht="90.75" customHeight="1" x14ac:dyDescent="0.25">
      <c r="A45" s="220" t="s">
        <v>197</v>
      </c>
      <c r="B45" s="225" t="s">
        <v>372</v>
      </c>
      <c r="C45" s="75" t="s">
        <v>452</v>
      </c>
      <c r="D45" s="75" t="s">
        <v>452</v>
      </c>
      <c r="E45" s="75" t="s">
        <v>452</v>
      </c>
      <c r="F45" s="75" t="s">
        <v>452</v>
      </c>
      <c r="G45" s="75" t="s">
        <v>452</v>
      </c>
      <c r="H45" s="75" t="s">
        <v>452</v>
      </c>
      <c r="I45" s="231"/>
      <c r="J45" s="231"/>
      <c r="K45" s="78"/>
      <c r="L45" s="78"/>
    </row>
    <row r="46" spans="1:12" ht="167.25" customHeight="1" x14ac:dyDescent="0.25">
      <c r="A46" s="220" t="s">
        <v>195</v>
      </c>
      <c r="B46" s="225" t="s">
        <v>370</v>
      </c>
      <c r="C46" s="75" t="s">
        <v>452</v>
      </c>
      <c r="D46" s="75" t="s">
        <v>452</v>
      </c>
      <c r="E46" s="75" t="s">
        <v>452</v>
      </c>
      <c r="F46" s="75" t="s">
        <v>452</v>
      </c>
      <c r="G46" s="75" t="s">
        <v>452</v>
      </c>
      <c r="H46" s="75" t="s">
        <v>452</v>
      </c>
      <c r="I46" s="231"/>
      <c r="J46" s="231"/>
      <c r="K46" s="78"/>
      <c r="L46" s="78"/>
    </row>
    <row r="47" spans="1:12" ht="30.75" customHeight="1" x14ac:dyDescent="0.25">
      <c r="A47" s="220" t="s">
        <v>381</v>
      </c>
      <c r="B47" s="225" t="s">
        <v>196</v>
      </c>
      <c r="C47" s="76">
        <f>D44</f>
        <v>45950</v>
      </c>
      <c r="D47" s="79">
        <f>C47+60</f>
        <v>46010</v>
      </c>
      <c r="E47" s="78"/>
      <c r="F47" s="78"/>
      <c r="G47" s="76">
        <f>H44</f>
        <v>45950</v>
      </c>
      <c r="H47" s="79">
        <f>G47+60</f>
        <v>46010</v>
      </c>
      <c r="I47" s="231"/>
      <c r="J47" s="231"/>
      <c r="K47" s="78"/>
      <c r="L47" s="78"/>
    </row>
    <row r="48" spans="1:12" ht="37.5" customHeight="1" x14ac:dyDescent="0.25">
      <c r="A48" s="220">
        <v>4</v>
      </c>
      <c r="B48" s="221" t="s">
        <v>194</v>
      </c>
      <c r="C48" s="77"/>
      <c r="D48" s="78"/>
      <c r="E48" s="78"/>
      <c r="F48" s="78"/>
      <c r="G48" s="77"/>
      <c r="H48" s="78"/>
      <c r="I48" s="231"/>
      <c r="J48" s="231"/>
      <c r="K48" s="78"/>
      <c r="L48" s="78"/>
    </row>
    <row r="49" spans="1:12" ht="35.25" customHeight="1" x14ac:dyDescent="0.25">
      <c r="A49" s="220" t="s">
        <v>193</v>
      </c>
      <c r="B49" s="225" t="s">
        <v>192</v>
      </c>
      <c r="C49" s="79">
        <f>D47</f>
        <v>46010</v>
      </c>
      <c r="D49" s="79">
        <f>C49+70</f>
        <v>46080</v>
      </c>
      <c r="E49" s="78"/>
      <c r="F49" s="78"/>
      <c r="G49" s="79">
        <f>H47</f>
        <v>46010</v>
      </c>
      <c r="H49" s="79">
        <f>G49+70</f>
        <v>46080</v>
      </c>
      <c r="I49" s="231"/>
      <c r="J49" s="231"/>
      <c r="K49" s="78"/>
      <c r="L49" s="78"/>
    </row>
    <row r="50" spans="1:12" ht="86.25" customHeight="1" x14ac:dyDescent="0.25">
      <c r="A50" s="220" t="s">
        <v>191</v>
      </c>
      <c r="B50" s="225" t="s">
        <v>371</v>
      </c>
      <c r="C50" s="76">
        <f>D49</f>
        <v>46080</v>
      </c>
      <c r="D50" s="76">
        <f>C50+50</f>
        <v>46130</v>
      </c>
      <c r="E50" s="78"/>
      <c r="F50" s="78"/>
      <c r="G50" s="76">
        <f>H49</f>
        <v>46080</v>
      </c>
      <c r="H50" s="76">
        <f>G50+50</f>
        <v>46130</v>
      </c>
      <c r="I50" s="231"/>
      <c r="J50" s="231"/>
      <c r="K50" s="78"/>
      <c r="L50" s="78"/>
    </row>
    <row r="51" spans="1:12" ht="77.25" customHeight="1" x14ac:dyDescent="0.25">
      <c r="A51" s="220" t="s">
        <v>189</v>
      </c>
      <c r="B51" s="225" t="s">
        <v>373</v>
      </c>
      <c r="C51" s="79" t="s">
        <v>452</v>
      </c>
      <c r="D51" s="79" t="s">
        <v>452</v>
      </c>
      <c r="E51" s="79" t="s">
        <v>452</v>
      </c>
      <c r="F51" s="79" t="s">
        <v>452</v>
      </c>
      <c r="G51" s="79" t="s">
        <v>452</v>
      </c>
      <c r="H51" s="79" t="s">
        <v>452</v>
      </c>
      <c r="I51" s="231"/>
      <c r="J51" s="231"/>
      <c r="K51" s="78"/>
      <c r="L51" s="78"/>
    </row>
    <row r="52" spans="1:12" ht="71.25" customHeight="1" x14ac:dyDescent="0.25">
      <c r="A52" s="220" t="s">
        <v>187</v>
      </c>
      <c r="B52" s="225" t="s">
        <v>190</v>
      </c>
      <c r="C52" s="76">
        <f>D50</f>
        <v>46130</v>
      </c>
      <c r="D52" s="76">
        <f>C52+29</f>
        <v>46159</v>
      </c>
      <c r="E52" s="78"/>
      <c r="F52" s="78"/>
      <c r="G52" s="76">
        <f>H50</f>
        <v>46130</v>
      </c>
      <c r="H52" s="76">
        <f>G52+29</f>
        <v>46159</v>
      </c>
      <c r="I52" s="231"/>
      <c r="J52" s="231"/>
      <c r="K52" s="78"/>
      <c r="L52" s="78"/>
    </row>
    <row r="53" spans="1:12" ht="48" customHeight="1" x14ac:dyDescent="0.25">
      <c r="A53" s="220" t="s">
        <v>375</v>
      </c>
      <c r="B53" s="232" t="s">
        <v>374</v>
      </c>
      <c r="C53" s="74">
        <f>D52</f>
        <v>46159</v>
      </c>
      <c r="D53" s="74">
        <f>C53+12</f>
        <v>46171</v>
      </c>
      <c r="E53" s="78"/>
      <c r="F53" s="78"/>
      <c r="G53" s="74">
        <f>H52</f>
        <v>46159</v>
      </c>
      <c r="H53" s="74">
        <f>G53+12</f>
        <v>46171</v>
      </c>
      <c r="I53" s="231"/>
      <c r="J53" s="231"/>
      <c r="K53" s="78"/>
      <c r="L53" s="78"/>
    </row>
    <row r="54" spans="1:12" ht="46.5" customHeight="1" x14ac:dyDescent="0.25">
      <c r="A54" s="220" t="s">
        <v>475</v>
      </c>
      <c r="B54" s="225" t="s">
        <v>188</v>
      </c>
      <c r="C54" s="79" t="s">
        <v>452</v>
      </c>
      <c r="D54" s="79" t="s">
        <v>452</v>
      </c>
      <c r="E54" s="79" t="s">
        <v>452</v>
      </c>
      <c r="F54" s="79" t="s">
        <v>452</v>
      </c>
      <c r="G54" s="79" t="s">
        <v>452</v>
      </c>
      <c r="H54" s="79" t="s">
        <v>452</v>
      </c>
      <c r="I54" s="231"/>
      <c r="J54" s="231"/>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5" sqref="A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3.140625" style="33" customWidth="1"/>
    <col min="25" max="25" width="6.140625" style="33" customWidth="1"/>
    <col min="26" max="26" width="9.7109375" style="33" customWidth="1"/>
    <col min="27" max="27" width="6.140625" style="33" customWidth="1"/>
    <col min="28" max="28" width="13.140625" style="33" customWidth="1"/>
    <col min="29" max="29" width="15.285156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row>
    <row r="5" spans="1:29" ht="18.75" x14ac:dyDescent="0.3">
      <c r="A5" s="34"/>
      <c r="B5" s="34"/>
      <c r="C5" s="34"/>
      <c r="D5" s="34"/>
      <c r="E5" s="34"/>
      <c r="F5" s="34"/>
      <c r="P5" s="34"/>
      <c r="Q5" s="34"/>
      <c r="Y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row>
    <row r="7" spans="1:29" ht="20.25" x14ac:dyDescent="0.25">
      <c r="A7" s="330"/>
      <c r="B7" s="330"/>
      <c r="C7" s="330"/>
      <c r="D7" s="330"/>
      <c r="E7" s="330"/>
      <c r="F7" s="330"/>
      <c r="G7" s="330"/>
      <c r="H7" s="330"/>
      <c r="I7" s="330"/>
      <c r="J7" s="330"/>
      <c r="K7" s="330"/>
      <c r="L7" s="330"/>
      <c r="M7" s="330"/>
      <c r="N7" s="331"/>
      <c r="O7" s="331"/>
      <c r="P7" s="331"/>
      <c r="Q7" s="331"/>
      <c r="R7" s="331"/>
      <c r="S7" s="331"/>
      <c r="T7" s="331"/>
      <c r="U7" s="331"/>
      <c r="V7" s="331"/>
      <c r="W7" s="331"/>
      <c r="X7" s="331"/>
      <c r="Y7" s="331"/>
    </row>
    <row r="8" spans="1:29" ht="18.75" x14ac:dyDescent="0.25">
      <c r="A8" s="426" t="s">
        <v>608</v>
      </c>
      <c r="B8" s="426"/>
      <c r="C8" s="426"/>
      <c r="D8" s="426"/>
      <c r="E8" s="426"/>
      <c r="F8" s="426"/>
      <c r="G8" s="426"/>
      <c r="H8" s="426"/>
      <c r="I8" s="426"/>
      <c r="J8" s="426"/>
      <c r="K8" s="426"/>
      <c r="L8" s="426"/>
      <c r="M8" s="426"/>
      <c r="N8" s="426"/>
      <c r="O8" s="426"/>
      <c r="P8" s="426"/>
      <c r="Q8" s="426"/>
      <c r="R8" s="426"/>
      <c r="S8" s="426"/>
      <c r="T8" s="426"/>
      <c r="U8" s="426"/>
      <c r="V8" s="426"/>
      <c r="W8" s="426"/>
      <c r="X8" s="426"/>
      <c r="Y8" s="426"/>
    </row>
    <row r="9" spans="1:29"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row>
    <row r="10" spans="1:29" ht="20.25" x14ac:dyDescent="0.25">
      <c r="A10" s="330"/>
      <c r="B10" s="330"/>
      <c r="C10" s="330"/>
      <c r="D10" s="330"/>
      <c r="E10" s="330"/>
      <c r="F10" s="330"/>
      <c r="G10" s="330"/>
      <c r="H10" s="330"/>
      <c r="I10" s="330"/>
      <c r="J10" s="330"/>
      <c r="K10" s="330"/>
      <c r="L10" s="330"/>
      <c r="M10" s="330"/>
      <c r="N10" s="331"/>
      <c r="O10" s="331"/>
      <c r="P10" s="331"/>
      <c r="Q10" s="331"/>
      <c r="R10" s="331"/>
      <c r="S10" s="331"/>
      <c r="T10" s="331"/>
      <c r="U10" s="331"/>
      <c r="V10" s="331"/>
      <c r="W10" s="331"/>
      <c r="X10" s="331"/>
      <c r="Y10" s="331"/>
    </row>
    <row r="11" spans="1:29" ht="18.75" x14ac:dyDescent="0.25">
      <c r="A11" s="426" t="str">
        <f>'1. паспорт местоположение'!A12:C12</f>
        <v>M_TP3400.VL.0082</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row>
    <row r="12" spans="1:29" ht="20.25"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row>
    <row r="13" spans="1:29" ht="16.5" customHeight="1" x14ac:dyDescent="0.3">
      <c r="A13" s="332"/>
      <c r="B13" s="332"/>
      <c r="C13" s="332"/>
      <c r="D13" s="332"/>
      <c r="E13" s="332"/>
      <c r="F13" s="332"/>
      <c r="G13" s="332"/>
      <c r="H13" s="332"/>
      <c r="I13" s="332"/>
      <c r="J13" s="332"/>
      <c r="K13" s="332"/>
      <c r="L13" s="332"/>
      <c r="M13" s="332"/>
      <c r="N13" s="333"/>
      <c r="O13" s="333"/>
      <c r="P13" s="333"/>
      <c r="Q13" s="333"/>
      <c r="R13" s="333"/>
      <c r="S13" s="333"/>
      <c r="T13" s="333"/>
      <c r="U13" s="333"/>
      <c r="V13" s="333"/>
      <c r="W13" s="333"/>
      <c r="X13" s="333"/>
      <c r="Y13" s="333"/>
    </row>
    <row r="14" spans="1:29" ht="18.75" x14ac:dyDescent="0.25">
      <c r="A14" s="426" t="str">
        <f>'1. паспорт местоположение'!A15:C15</f>
        <v>Реконструкция сети 10 кВ Ялуторовского РЭС Южного ТПО (реконструкция ВЛ 24.5 км., реклоузер 31шт.)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7" spans="1:29" x14ac:dyDescent="0.25">
      <c r="A17" s="34"/>
      <c r="P17" s="34"/>
      <c r="Q17" s="34"/>
      <c r="R17" s="34"/>
      <c r="S17" s="34"/>
      <c r="T17" s="34"/>
      <c r="U17" s="34"/>
      <c r="V17" s="34"/>
      <c r="W17" s="34"/>
      <c r="X17" s="34"/>
    </row>
    <row r="18" spans="1:29" x14ac:dyDescent="0.25">
      <c r="A18" s="432" t="s">
        <v>417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8" t="s">
        <v>186</v>
      </c>
      <c r="B20" s="428" t="s">
        <v>185</v>
      </c>
      <c r="C20" s="419" t="s">
        <v>184</v>
      </c>
      <c r="D20" s="419"/>
      <c r="E20" s="431" t="s">
        <v>183</v>
      </c>
      <c r="F20" s="431"/>
      <c r="G20" s="428" t="s">
        <v>616</v>
      </c>
      <c r="H20" s="420" t="s">
        <v>596</v>
      </c>
      <c r="I20" s="421"/>
      <c r="J20" s="421"/>
      <c r="K20" s="421"/>
      <c r="L20" s="420" t="s">
        <v>601</v>
      </c>
      <c r="M20" s="421"/>
      <c r="N20" s="421"/>
      <c r="O20" s="421"/>
      <c r="P20" s="420" t="s">
        <v>597</v>
      </c>
      <c r="Q20" s="421"/>
      <c r="R20" s="421"/>
      <c r="S20" s="421"/>
      <c r="T20" s="420" t="s">
        <v>598</v>
      </c>
      <c r="U20" s="421"/>
      <c r="V20" s="421"/>
      <c r="W20" s="421"/>
      <c r="X20" s="420" t="s">
        <v>599</v>
      </c>
      <c r="Y20" s="421"/>
      <c r="Z20" s="421"/>
      <c r="AA20" s="421"/>
      <c r="AB20" s="422" t="s">
        <v>182</v>
      </c>
      <c r="AC20" s="423"/>
    </row>
    <row r="21" spans="1:29" ht="99.75" customHeight="1" x14ac:dyDescent="0.25">
      <c r="A21" s="429"/>
      <c r="B21" s="429"/>
      <c r="C21" s="419"/>
      <c r="D21" s="419"/>
      <c r="E21" s="431"/>
      <c r="F21" s="431"/>
      <c r="G21" s="429"/>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24"/>
      <c r="AC21" s="425"/>
    </row>
    <row r="22" spans="1:29" ht="99" customHeight="1" x14ac:dyDescent="0.25">
      <c r="A22" s="430"/>
      <c r="B22" s="430"/>
      <c r="C22" s="340" t="s">
        <v>2</v>
      </c>
      <c r="D22" s="340" t="s">
        <v>180</v>
      </c>
      <c r="E22" s="313" t="s">
        <v>602</v>
      </c>
      <c r="F22" s="313" t="s">
        <v>617</v>
      </c>
      <c r="G22" s="430"/>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14" t="s">
        <v>181</v>
      </c>
      <c r="AC22" s="314" t="s">
        <v>180</v>
      </c>
    </row>
    <row r="23" spans="1:29" ht="19.5" customHeigh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29" ht="47.25" customHeight="1" x14ac:dyDescent="0.25">
      <c r="A24" s="315">
        <v>1</v>
      </c>
      <c r="B24" s="316" t="s">
        <v>179</v>
      </c>
      <c r="C24" s="317">
        <v>125.67489599999999</v>
      </c>
      <c r="D24" s="317">
        <v>139.95047999999997</v>
      </c>
      <c r="E24" s="317">
        <v>139.95047999999997</v>
      </c>
      <c r="F24" s="317">
        <v>139.95047999999997</v>
      </c>
      <c r="G24" s="317">
        <v>0</v>
      </c>
      <c r="H24" s="317">
        <v>0</v>
      </c>
      <c r="I24" s="317"/>
      <c r="J24" s="317">
        <v>0</v>
      </c>
      <c r="K24" s="317"/>
      <c r="L24" s="317">
        <v>3.8407199999999997</v>
      </c>
      <c r="M24" s="317"/>
      <c r="N24" s="317">
        <v>0</v>
      </c>
      <c r="O24" s="317"/>
      <c r="P24" s="317">
        <v>0</v>
      </c>
      <c r="Q24" s="317"/>
      <c r="R24" s="317">
        <v>4.4786279999999996</v>
      </c>
      <c r="S24" s="317"/>
      <c r="T24" s="317">
        <v>121.83417599999999</v>
      </c>
      <c r="U24" s="317"/>
      <c r="V24" s="317">
        <v>135.47185199999998</v>
      </c>
      <c r="W24" s="317"/>
      <c r="X24" s="317">
        <v>0</v>
      </c>
      <c r="Y24" s="317"/>
      <c r="Z24" s="317">
        <v>0</v>
      </c>
      <c r="AA24" s="317"/>
      <c r="AB24" s="317">
        <v>125.67489599999999</v>
      </c>
      <c r="AC24" s="317">
        <v>139.95047999999997</v>
      </c>
    </row>
    <row r="25" spans="1:29"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29"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29" ht="31.5" x14ac:dyDescent="0.25">
      <c r="A27" s="318" t="s">
        <v>174</v>
      </c>
      <c r="B27" s="319" t="s">
        <v>356</v>
      </c>
      <c r="C27" s="317"/>
      <c r="D27" s="317"/>
      <c r="E27" s="317"/>
      <c r="F27" s="317"/>
      <c r="G27" s="317">
        <v>0</v>
      </c>
      <c r="H27" s="317">
        <v>0</v>
      </c>
      <c r="I27" s="317"/>
      <c r="J27" s="317">
        <v>0</v>
      </c>
      <c r="K27" s="317"/>
      <c r="L27" s="317">
        <v>3.2005999999999997</v>
      </c>
      <c r="M27" s="317"/>
      <c r="N27" s="317">
        <v>0</v>
      </c>
      <c r="O27" s="317"/>
      <c r="P27" s="317">
        <v>0</v>
      </c>
      <c r="Q27" s="317"/>
      <c r="R27" s="317">
        <v>3.7321899999999997</v>
      </c>
      <c r="S27" s="317"/>
      <c r="T27" s="317">
        <v>101.52847999999999</v>
      </c>
      <c r="U27" s="317"/>
      <c r="V27" s="317">
        <v>112.89321</v>
      </c>
      <c r="W27" s="317"/>
      <c r="X27" s="317">
        <v>0</v>
      </c>
      <c r="Y27" s="317"/>
      <c r="Z27" s="317">
        <v>0</v>
      </c>
      <c r="AA27" s="317"/>
      <c r="AB27" s="317">
        <v>104.72907999999998</v>
      </c>
      <c r="AC27" s="317">
        <v>116.6254</v>
      </c>
    </row>
    <row r="28" spans="1:29"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171</v>
      </c>
      <c r="B29" s="320" t="s">
        <v>170</v>
      </c>
      <c r="C29" s="317"/>
      <c r="D29" s="317"/>
      <c r="E29" s="317"/>
      <c r="F29" s="317"/>
      <c r="G29" s="317">
        <v>0</v>
      </c>
      <c r="H29" s="317">
        <v>0</v>
      </c>
      <c r="I29" s="317"/>
      <c r="J29" s="317">
        <v>0</v>
      </c>
      <c r="K29" s="317"/>
      <c r="L29" s="317">
        <v>0.64012000000000002</v>
      </c>
      <c r="M29" s="317"/>
      <c r="N29" s="317">
        <v>0</v>
      </c>
      <c r="O29" s="317"/>
      <c r="P29" s="317">
        <v>0</v>
      </c>
      <c r="Q29" s="317"/>
      <c r="R29" s="317">
        <v>0.74643799999999993</v>
      </c>
      <c r="S29" s="317"/>
      <c r="T29" s="317">
        <v>20.305695999999998</v>
      </c>
      <c r="U29" s="317"/>
      <c r="V29" s="317">
        <v>22.578641999999988</v>
      </c>
      <c r="W29" s="317"/>
      <c r="X29" s="317">
        <v>0</v>
      </c>
      <c r="Y29" s="317"/>
      <c r="Z29" s="317">
        <v>0</v>
      </c>
      <c r="AA29" s="317"/>
      <c r="AB29" s="317">
        <v>20.945816000000008</v>
      </c>
      <c r="AC29" s="317">
        <v>23.325079999999971</v>
      </c>
    </row>
    <row r="30" spans="1:29" ht="47.25" x14ac:dyDescent="0.25">
      <c r="A30" s="315" t="s">
        <v>63</v>
      </c>
      <c r="B30" s="316" t="s">
        <v>169</v>
      </c>
      <c r="C30" s="317">
        <v>104.72908</v>
      </c>
      <c r="D30" s="317">
        <v>116.6254</v>
      </c>
      <c r="E30" s="317">
        <v>116.6254</v>
      </c>
      <c r="F30" s="317">
        <v>116.6254</v>
      </c>
      <c r="G30" s="317">
        <v>0</v>
      </c>
      <c r="H30" s="317">
        <v>0</v>
      </c>
      <c r="I30" s="317"/>
      <c r="J30" s="317">
        <v>0</v>
      </c>
      <c r="K30" s="317"/>
      <c r="L30" s="317">
        <v>3.2006000000000001</v>
      </c>
      <c r="M30" s="317"/>
      <c r="N30" s="317">
        <v>0</v>
      </c>
      <c r="O30" s="317"/>
      <c r="P30" s="317">
        <v>0</v>
      </c>
      <c r="Q30" s="317"/>
      <c r="R30" s="317">
        <v>3.7321900000000001</v>
      </c>
      <c r="S30" s="317"/>
      <c r="T30" s="317">
        <v>101.52848</v>
      </c>
      <c r="U30" s="317"/>
      <c r="V30" s="317">
        <v>112.89321</v>
      </c>
      <c r="W30" s="317"/>
      <c r="X30" s="317">
        <v>0</v>
      </c>
      <c r="Y30" s="317"/>
      <c r="Z30" s="317">
        <v>0</v>
      </c>
      <c r="AA30" s="317"/>
      <c r="AB30" s="317">
        <v>104.72908</v>
      </c>
      <c r="AC30" s="317">
        <v>116.6254</v>
      </c>
    </row>
    <row r="31" spans="1:29" x14ac:dyDescent="0.25">
      <c r="A31" s="315" t="s">
        <v>168</v>
      </c>
      <c r="B31" s="319" t="s">
        <v>167</v>
      </c>
      <c r="C31" s="317">
        <v>3.2006000000000001</v>
      </c>
      <c r="D31" s="317">
        <v>3.7321900000000001</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166</v>
      </c>
      <c r="B32" s="319" t="s">
        <v>165</v>
      </c>
      <c r="C32" s="317">
        <v>37.280010000000004</v>
      </c>
      <c r="D32" s="317">
        <v>41.366330000000005</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55.936480000000003</v>
      </c>
      <c r="D33" s="317">
        <v>61.89725</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8.3119899999999909</v>
      </c>
      <c r="D34" s="317">
        <v>9.6296300000000006</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159</v>
      </c>
      <c r="B36" s="321" t="s">
        <v>484</v>
      </c>
      <c r="C36" s="317"/>
      <c r="D36" s="317"/>
      <c r="E36" s="317"/>
      <c r="F36" s="317"/>
      <c r="G36" s="317">
        <v>0</v>
      </c>
      <c r="H36" s="317">
        <v>0</v>
      </c>
      <c r="I36" s="322" t="s">
        <v>458</v>
      </c>
      <c r="J36" s="317">
        <v>0</v>
      </c>
      <c r="K36" s="322" t="s">
        <v>458</v>
      </c>
      <c r="L36" s="317">
        <v>0</v>
      </c>
      <c r="M36" s="322" t="s">
        <v>458</v>
      </c>
      <c r="N36" s="317">
        <v>0</v>
      </c>
      <c r="O36" s="322" t="s">
        <v>458</v>
      </c>
      <c r="P36" s="317">
        <v>0</v>
      </c>
      <c r="Q36" s="322" t="s">
        <v>458</v>
      </c>
      <c r="R36" s="317">
        <v>0</v>
      </c>
      <c r="S36" s="322" t="s">
        <v>458</v>
      </c>
      <c r="T36" s="317">
        <v>0</v>
      </c>
      <c r="U36" s="322" t="s">
        <v>458</v>
      </c>
      <c r="V36" s="317">
        <v>0</v>
      </c>
      <c r="W36" s="322" t="s">
        <v>458</v>
      </c>
      <c r="X36" s="317">
        <v>0</v>
      </c>
      <c r="Y36" s="322" t="s">
        <v>458</v>
      </c>
      <c r="Z36" s="317">
        <v>0</v>
      </c>
      <c r="AA36" s="322" t="s">
        <v>458</v>
      </c>
      <c r="AB36" s="317">
        <v>0</v>
      </c>
      <c r="AC36" s="317">
        <v>0</v>
      </c>
    </row>
    <row r="37" spans="1:29" ht="31.5" x14ac:dyDescent="0.25">
      <c r="A37" s="318" t="s">
        <v>158</v>
      </c>
      <c r="B37" s="321" t="s">
        <v>482</v>
      </c>
      <c r="C37" s="317"/>
      <c r="D37" s="317"/>
      <c r="E37" s="317"/>
      <c r="F37" s="317"/>
      <c r="G37" s="317">
        <v>0</v>
      </c>
      <c r="H37" s="317">
        <v>0</v>
      </c>
      <c r="I37" s="322" t="s">
        <v>458</v>
      </c>
      <c r="J37" s="317">
        <v>0</v>
      </c>
      <c r="K37" s="322" t="s">
        <v>458</v>
      </c>
      <c r="L37" s="317">
        <v>0</v>
      </c>
      <c r="M37" s="322" t="s">
        <v>458</v>
      </c>
      <c r="N37" s="317">
        <v>0</v>
      </c>
      <c r="O37" s="322" t="s">
        <v>458</v>
      </c>
      <c r="P37" s="317">
        <v>0</v>
      </c>
      <c r="Q37" s="322" t="s">
        <v>458</v>
      </c>
      <c r="R37" s="317">
        <v>0</v>
      </c>
      <c r="S37" s="322" t="s">
        <v>458</v>
      </c>
      <c r="T37" s="317">
        <v>0</v>
      </c>
      <c r="U37" s="322" t="s">
        <v>458</v>
      </c>
      <c r="V37" s="317">
        <v>0</v>
      </c>
      <c r="W37" s="322" t="s">
        <v>458</v>
      </c>
      <c r="X37" s="317">
        <v>0</v>
      </c>
      <c r="Y37" s="322" t="s">
        <v>458</v>
      </c>
      <c r="Z37" s="317">
        <v>0</v>
      </c>
      <c r="AA37" s="322" t="s">
        <v>458</v>
      </c>
      <c r="AB37" s="317">
        <v>0</v>
      </c>
      <c r="AC37" s="317">
        <v>0</v>
      </c>
    </row>
    <row r="38" spans="1:29" x14ac:dyDescent="0.25">
      <c r="A38" s="318" t="s">
        <v>157</v>
      </c>
      <c r="B38" s="319" t="s">
        <v>148</v>
      </c>
      <c r="C38" s="317"/>
      <c r="D38" s="317"/>
      <c r="E38" s="317"/>
      <c r="F38" s="317"/>
      <c r="G38" s="317">
        <v>0</v>
      </c>
      <c r="H38" s="317">
        <v>0</v>
      </c>
      <c r="I38" s="322" t="s">
        <v>458</v>
      </c>
      <c r="J38" s="317">
        <v>0</v>
      </c>
      <c r="K38" s="322" t="s">
        <v>458</v>
      </c>
      <c r="L38" s="317">
        <v>0</v>
      </c>
      <c r="M38" s="322" t="s">
        <v>458</v>
      </c>
      <c r="N38" s="317">
        <v>0</v>
      </c>
      <c r="O38" s="322" t="s">
        <v>458</v>
      </c>
      <c r="P38" s="317">
        <v>0</v>
      </c>
      <c r="Q38" s="322" t="s">
        <v>458</v>
      </c>
      <c r="R38" s="317">
        <v>0</v>
      </c>
      <c r="S38" s="322" t="s">
        <v>458</v>
      </c>
      <c r="T38" s="317">
        <v>0</v>
      </c>
      <c r="U38" s="322" t="s">
        <v>458</v>
      </c>
      <c r="V38" s="317">
        <v>0</v>
      </c>
      <c r="W38" s="322" t="s">
        <v>458</v>
      </c>
      <c r="X38" s="317">
        <v>0</v>
      </c>
      <c r="Y38" s="322" t="s">
        <v>458</v>
      </c>
      <c r="Z38" s="317">
        <v>0</v>
      </c>
      <c r="AA38" s="322" t="s">
        <v>458</v>
      </c>
      <c r="AB38" s="317">
        <v>0</v>
      </c>
      <c r="AC38" s="317">
        <v>0</v>
      </c>
    </row>
    <row r="39" spans="1:29" x14ac:dyDescent="0.25">
      <c r="A39" s="318" t="s">
        <v>156</v>
      </c>
      <c r="B39" s="319" t="s">
        <v>607</v>
      </c>
      <c r="C39" s="317"/>
      <c r="D39" s="317"/>
      <c r="E39" s="317"/>
      <c r="F39" s="317"/>
      <c r="G39" s="317">
        <v>0</v>
      </c>
      <c r="H39" s="317">
        <v>0</v>
      </c>
      <c r="I39" s="322" t="s">
        <v>458</v>
      </c>
      <c r="J39" s="317">
        <v>0</v>
      </c>
      <c r="K39" s="322" t="s">
        <v>458</v>
      </c>
      <c r="L39" s="317">
        <v>0</v>
      </c>
      <c r="M39" s="322" t="s">
        <v>458</v>
      </c>
      <c r="N39" s="317">
        <v>0</v>
      </c>
      <c r="O39" s="322" t="s">
        <v>458</v>
      </c>
      <c r="P39" s="317">
        <v>0</v>
      </c>
      <c r="Q39" s="322" t="s">
        <v>458</v>
      </c>
      <c r="R39" s="317">
        <v>0</v>
      </c>
      <c r="S39" s="322" t="s">
        <v>458</v>
      </c>
      <c r="T39" s="317">
        <v>24.5</v>
      </c>
      <c r="U39" s="322">
        <v>4</v>
      </c>
      <c r="V39" s="317">
        <v>24.5</v>
      </c>
      <c r="W39" s="322">
        <v>4</v>
      </c>
      <c r="X39" s="317">
        <v>0</v>
      </c>
      <c r="Y39" s="322" t="s">
        <v>458</v>
      </c>
      <c r="Z39" s="317">
        <v>0</v>
      </c>
      <c r="AA39" s="322" t="s">
        <v>458</v>
      </c>
      <c r="AB39" s="317">
        <v>24.5</v>
      </c>
      <c r="AC39" s="317">
        <v>24.5</v>
      </c>
    </row>
    <row r="40" spans="1:29" x14ac:dyDescent="0.25">
      <c r="A40" s="318" t="s">
        <v>155</v>
      </c>
      <c r="B40" s="319" t="s">
        <v>485</v>
      </c>
      <c r="C40" s="317"/>
      <c r="D40" s="317"/>
      <c r="E40" s="317"/>
      <c r="F40" s="317"/>
      <c r="G40" s="317">
        <v>0</v>
      </c>
      <c r="H40" s="317">
        <v>0</v>
      </c>
      <c r="I40" s="322" t="s">
        <v>458</v>
      </c>
      <c r="J40" s="317">
        <v>0</v>
      </c>
      <c r="K40" s="322" t="s">
        <v>458</v>
      </c>
      <c r="L40" s="317">
        <v>0</v>
      </c>
      <c r="M40" s="322" t="s">
        <v>458</v>
      </c>
      <c r="N40" s="317">
        <v>0</v>
      </c>
      <c r="O40" s="322" t="s">
        <v>458</v>
      </c>
      <c r="P40" s="317">
        <v>0</v>
      </c>
      <c r="Q40" s="322" t="s">
        <v>458</v>
      </c>
      <c r="R40" s="317">
        <v>0</v>
      </c>
      <c r="S40" s="322" t="s">
        <v>458</v>
      </c>
      <c r="T40" s="317">
        <v>0</v>
      </c>
      <c r="U40" s="322" t="s">
        <v>458</v>
      </c>
      <c r="V40" s="317">
        <v>0</v>
      </c>
      <c r="W40" s="322" t="s">
        <v>458</v>
      </c>
      <c r="X40" s="317">
        <v>0</v>
      </c>
      <c r="Y40" s="322" t="s">
        <v>458</v>
      </c>
      <c r="Z40" s="317">
        <v>0</v>
      </c>
      <c r="AA40" s="322" t="s">
        <v>458</v>
      </c>
      <c r="AB40" s="317">
        <v>0</v>
      </c>
      <c r="AC40" s="317">
        <v>0</v>
      </c>
    </row>
    <row r="41" spans="1:29" x14ac:dyDescent="0.25">
      <c r="A41" s="318" t="s">
        <v>154</v>
      </c>
      <c r="B41" s="319" t="s">
        <v>486</v>
      </c>
      <c r="C41" s="317"/>
      <c r="D41" s="317"/>
      <c r="E41" s="317"/>
      <c r="F41" s="317"/>
      <c r="G41" s="317">
        <v>0</v>
      </c>
      <c r="H41" s="317">
        <v>0</v>
      </c>
      <c r="I41" s="322" t="s">
        <v>458</v>
      </c>
      <c r="J41" s="317">
        <v>0</v>
      </c>
      <c r="K41" s="322" t="s">
        <v>458</v>
      </c>
      <c r="L41" s="317">
        <v>0</v>
      </c>
      <c r="M41" s="322" t="s">
        <v>458</v>
      </c>
      <c r="N41" s="317">
        <v>0</v>
      </c>
      <c r="O41" s="322" t="s">
        <v>458</v>
      </c>
      <c r="P41" s="317">
        <v>0</v>
      </c>
      <c r="Q41" s="322" t="s">
        <v>458</v>
      </c>
      <c r="R41" s="317">
        <v>0</v>
      </c>
      <c r="S41" s="322" t="s">
        <v>458</v>
      </c>
      <c r="T41" s="317">
        <v>0</v>
      </c>
      <c r="U41" s="322" t="s">
        <v>458</v>
      </c>
      <c r="V41" s="317">
        <v>0</v>
      </c>
      <c r="W41" s="322" t="s">
        <v>458</v>
      </c>
      <c r="X41" s="317">
        <v>0</v>
      </c>
      <c r="Y41" s="322" t="s">
        <v>458</v>
      </c>
      <c r="Z41" s="317">
        <v>0</v>
      </c>
      <c r="AA41" s="322" t="s">
        <v>458</v>
      </c>
      <c r="AB41" s="317">
        <v>0</v>
      </c>
      <c r="AC41" s="317">
        <v>0</v>
      </c>
    </row>
    <row r="42" spans="1:29" x14ac:dyDescent="0.25">
      <c r="A42" s="318" t="s">
        <v>153</v>
      </c>
      <c r="B42" s="319" t="s">
        <v>487</v>
      </c>
      <c r="C42" s="317"/>
      <c r="D42" s="317"/>
      <c r="E42" s="317"/>
      <c r="F42" s="317"/>
      <c r="G42" s="317">
        <v>0</v>
      </c>
      <c r="H42" s="317">
        <v>0</v>
      </c>
      <c r="I42" s="322" t="s">
        <v>458</v>
      </c>
      <c r="J42" s="317">
        <v>0</v>
      </c>
      <c r="K42" s="322" t="s">
        <v>458</v>
      </c>
      <c r="L42" s="317">
        <v>0</v>
      </c>
      <c r="M42" s="322" t="s">
        <v>458</v>
      </c>
      <c r="N42" s="317">
        <v>0</v>
      </c>
      <c r="O42" s="322" t="s">
        <v>458</v>
      </c>
      <c r="P42" s="317">
        <v>0</v>
      </c>
      <c r="Q42" s="322" t="s">
        <v>458</v>
      </c>
      <c r="R42" s="317">
        <v>0</v>
      </c>
      <c r="S42" s="322" t="s">
        <v>458</v>
      </c>
      <c r="T42" s="317">
        <v>0</v>
      </c>
      <c r="U42" s="322" t="s">
        <v>458</v>
      </c>
      <c r="V42" s="317">
        <v>0</v>
      </c>
      <c r="W42" s="322" t="s">
        <v>458</v>
      </c>
      <c r="X42" s="317">
        <v>0</v>
      </c>
      <c r="Y42" s="322" t="s">
        <v>458</v>
      </c>
      <c r="Z42" s="317">
        <v>0</v>
      </c>
      <c r="AA42" s="322" t="s">
        <v>458</v>
      </c>
      <c r="AB42" s="317">
        <v>0</v>
      </c>
      <c r="AC42" s="317">
        <v>0</v>
      </c>
    </row>
    <row r="43" spans="1:29" x14ac:dyDescent="0.25">
      <c r="A43" s="318" t="s">
        <v>488</v>
      </c>
      <c r="B43" s="319" t="s">
        <v>489</v>
      </c>
      <c r="C43" s="317"/>
      <c r="D43" s="317"/>
      <c r="E43" s="317"/>
      <c r="F43" s="317"/>
      <c r="G43" s="317">
        <v>0</v>
      </c>
      <c r="H43" s="317">
        <v>0</v>
      </c>
      <c r="I43" s="322" t="s">
        <v>458</v>
      </c>
      <c r="J43" s="317">
        <v>0</v>
      </c>
      <c r="K43" s="322" t="s">
        <v>458</v>
      </c>
      <c r="L43" s="317">
        <v>0</v>
      </c>
      <c r="M43" s="322" t="s">
        <v>458</v>
      </c>
      <c r="N43" s="317">
        <v>0</v>
      </c>
      <c r="O43" s="322" t="s">
        <v>458</v>
      </c>
      <c r="P43" s="317">
        <v>0</v>
      </c>
      <c r="Q43" s="322" t="s">
        <v>458</v>
      </c>
      <c r="R43" s="317">
        <v>0</v>
      </c>
      <c r="S43" s="322" t="s">
        <v>458</v>
      </c>
      <c r="T43" s="317">
        <v>0</v>
      </c>
      <c r="U43" s="322" t="s">
        <v>458</v>
      </c>
      <c r="V43" s="317">
        <v>0</v>
      </c>
      <c r="W43" s="322" t="s">
        <v>458</v>
      </c>
      <c r="X43" s="317">
        <v>0</v>
      </c>
      <c r="Y43" s="322" t="s">
        <v>458</v>
      </c>
      <c r="Z43" s="317">
        <v>0</v>
      </c>
      <c r="AA43" s="322" t="s">
        <v>458</v>
      </c>
      <c r="AB43" s="317">
        <v>0</v>
      </c>
      <c r="AC43" s="317">
        <v>0</v>
      </c>
    </row>
    <row r="44" spans="1:29" x14ac:dyDescent="0.25">
      <c r="A44" s="318" t="s">
        <v>490</v>
      </c>
      <c r="B44" s="319" t="s">
        <v>491</v>
      </c>
      <c r="C44" s="317"/>
      <c r="D44" s="317"/>
      <c r="E44" s="317"/>
      <c r="F44" s="317"/>
      <c r="G44" s="317">
        <v>0</v>
      </c>
      <c r="H44" s="317">
        <v>0</v>
      </c>
      <c r="I44" s="322" t="s">
        <v>458</v>
      </c>
      <c r="J44" s="317">
        <v>0</v>
      </c>
      <c r="K44" s="322" t="s">
        <v>458</v>
      </c>
      <c r="L44" s="317">
        <v>0</v>
      </c>
      <c r="M44" s="322" t="s">
        <v>458</v>
      </c>
      <c r="N44" s="317">
        <v>0</v>
      </c>
      <c r="O44" s="322" t="s">
        <v>458</v>
      </c>
      <c r="P44" s="317">
        <v>0</v>
      </c>
      <c r="Q44" s="322" t="s">
        <v>458</v>
      </c>
      <c r="R44" s="317">
        <v>0</v>
      </c>
      <c r="S44" s="322" t="s">
        <v>458</v>
      </c>
      <c r="T44" s="317">
        <v>31</v>
      </c>
      <c r="U44" s="322">
        <v>4</v>
      </c>
      <c r="V44" s="317">
        <v>31</v>
      </c>
      <c r="W44" s="322">
        <v>4</v>
      </c>
      <c r="X44" s="317">
        <v>0</v>
      </c>
      <c r="Y44" s="322" t="s">
        <v>458</v>
      </c>
      <c r="Z44" s="317">
        <v>0</v>
      </c>
      <c r="AA44" s="322" t="s">
        <v>458</v>
      </c>
      <c r="AB44" s="317">
        <v>31</v>
      </c>
      <c r="AC44" s="317">
        <v>31</v>
      </c>
    </row>
    <row r="45" spans="1:29" x14ac:dyDescent="0.25">
      <c r="A45" s="318" t="s">
        <v>492</v>
      </c>
      <c r="B45" s="319" t="s">
        <v>493</v>
      </c>
      <c r="C45" s="317"/>
      <c r="D45" s="317"/>
      <c r="E45" s="317"/>
      <c r="F45" s="317"/>
      <c r="G45" s="317">
        <v>0</v>
      </c>
      <c r="H45" s="317">
        <v>0</v>
      </c>
      <c r="I45" s="322" t="s">
        <v>458</v>
      </c>
      <c r="J45" s="317">
        <v>0</v>
      </c>
      <c r="K45" s="322" t="s">
        <v>458</v>
      </c>
      <c r="L45" s="317">
        <v>0</v>
      </c>
      <c r="M45" s="322" t="s">
        <v>458</v>
      </c>
      <c r="N45" s="317">
        <v>0</v>
      </c>
      <c r="O45" s="322" t="s">
        <v>458</v>
      </c>
      <c r="P45" s="317">
        <v>0</v>
      </c>
      <c r="Q45" s="322" t="s">
        <v>458</v>
      </c>
      <c r="R45" s="317">
        <v>0</v>
      </c>
      <c r="S45" s="322" t="s">
        <v>458</v>
      </c>
      <c r="T45" s="317">
        <v>0</v>
      </c>
      <c r="U45" s="322" t="s">
        <v>458</v>
      </c>
      <c r="V45" s="317">
        <v>0</v>
      </c>
      <c r="W45" s="322" t="s">
        <v>458</v>
      </c>
      <c r="X45" s="317">
        <v>0</v>
      </c>
      <c r="Y45" s="322" t="s">
        <v>458</v>
      </c>
      <c r="Z45" s="317">
        <v>0</v>
      </c>
      <c r="AA45" s="322" t="s">
        <v>458</v>
      </c>
      <c r="AB45" s="317">
        <v>0</v>
      </c>
      <c r="AC45" s="317">
        <v>0</v>
      </c>
    </row>
    <row r="46" spans="1:29" x14ac:dyDescent="0.25">
      <c r="A46" s="318" t="s">
        <v>494</v>
      </c>
      <c r="B46" s="319" t="s">
        <v>495</v>
      </c>
      <c r="C46" s="317"/>
      <c r="D46" s="317"/>
      <c r="E46" s="317"/>
      <c r="F46" s="317"/>
      <c r="G46" s="317">
        <v>0</v>
      </c>
      <c r="H46" s="317">
        <v>0</v>
      </c>
      <c r="I46" s="322" t="s">
        <v>458</v>
      </c>
      <c r="J46" s="317">
        <v>0</v>
      </c>
      <c r="K46" s="322" t="s">
        <v>458</v>
      </c>
      <c r="L46" s="317">
        <v>0</v>
      </c>
      <c r="M46" s="322" t="s">
        <v>458</v>
      </c>
      <c r="N46" s="317">
        <v>0</v>
      </c>
      <c r="O46" s="322" t="s">
        <v>458</v>
      </c>
      <c r="P46" s="317">
        <v>0</v>
      </c>
      <c r="Q46" s="322" t="s">
        <v>458</v>
      </c>
      <c r="R46" s="317">
        <v>0</v>
      </c>
      <c r="S46" s="322" t="s">
        <v>458</v>
      </c>
      <c r="T46" s="317">
        <v>0</v>
      </c>
      <c r="U46" s="322" t="s">
        <v>458</v>
      </c>
      <c r="V46" s="317">
        <v>0</v>
      </c>
      <c r="W46" s="322" t="s">
        <v>458</v>
      </c>
      <c r="X46" s="317">
        <v>0</v>
      </c>
      <c r="Y46" s="322" t="s">
        <v>458</v>
      </c>
      <c r="Z46" s="317">
        <v>0</v>
      </c>
      <c r="AA46" s="322" t="s">
        <v>458</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row>
    <row r="48" spans="1:29" x14ac:dyDescent="0.25">
      <c r="A48" s="318" t="s">
        <v>151</v>
      </c>
      <c r="B48" s="321" t="s">
        <v>484</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ht="31.5" x14ac:dyDescent="0.25">
      <c r="A49" s="318" t="s">
        <v>150</v>
      </c>
      <c r="B49" s="321" t="s">
        <v>482</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x14ac:dyDescent="0.25">
      <c r="A50" s="318" t="s">
        <v>149</v>
      </c>
      <c r="B50" s="319"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ht="35.25" customHeight="1" x14ac:dyDescent="0.25">
      <c r="A51" s="318" t="s">
        <v>147</v>
      </c>
      <c r="B51" s="319" t="s">
        <v>146</v>
      </c>
      <c r="C51" s="317">
        <v>24.5</v>
      </c>
      <c r="D51" s="317">
        <v>24.5</v>
      </c>
      <c r="E51" s="317"/>
      <c r="F51" s="317"/>
      <c r="G51" s="317">
        <v>0</v>
      </c>
      <c r="H51" s="317">
        <v>0</v>
      </c>
      <c r="I51" s="317"/>
      <c r="J51" s="317">
        <v>0</v>
      </c>
      <c r="K51" s="317"/>
      <c r="L51" s="317">
        <v>0</v>
      </c>
      <c r="M51" s="317"/>
      <c r="N51" s="317">
        <v>0</v>
      </c>
      <c r="O51" s="317"/>
      <c r="P51" s="317">
        <v>0</v>
      </c>
      <c r="Q51" s="317"/>
      <c r="R51" s="317">
        <v>0</v>
      </c>
      <c r="S51" s="317"/>
      <c r="T51" s="317">
        <v>24.5</v>
      </c>
      <c r="U51" s="317"/>
      <c r="V51" s="317">
        <v>24.5</v>
      </c>
      <c r="W51" s="317"/>
      <c r="X51" s="317">
        <v>0</v>
      </c>
      <c r="Y51" s="317"/>
      <c r="Z51" s="317">
        <v>0</v>
      </c>
      <c r="AA51" s="317"/>
      <c r="AB51" s="317">
        <v>24.5</v>
      </c>
      <c r="AC51" s="317">
        <v>24.5</v>
      </c>
    </row>
    <row r="52" spans="1:29" ht="31.5" x14ac:dyDescent="0.25">
      <c r="A52" s="318" t="s">
        <v>145</v>
      </c>
      <c r="B52" s="31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485</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496</v>
      </c>
      <c r="B55" s="319" t="s">
        <v>486</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497</v>
      </c>
      <c r="B56" s="319" t="s">
        <v>487</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498</v>
      </c>
      <c r="B57" s="319" t="s">
        <v>489</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499</v>
      </c>
      <c r="B58" s="319" t="s">
        <v>491</v>
      </c>
      <c r="C58" s="317">
        <v>31</v>
      </c>
      <c r="D58" s="317">
        <v>31</v>
      </c>
      <c r="E58" s="317"/>
      <c r="F58" s="317"/>
      <c r="G58" s="317">
        <v>0</v>
      </c>
      <c r="H58" s="317">
        <v>0</v>
      </c>
      <c r="I58" s="317"/>
      <c r="J58" s="317">
        <v>0</v>
      </c>
      <c r="K58" s="317"/>
      <c r="L58" s="317">
        <v>0</v>
      </c>
      <c r="M58" s="317"/>
      <c r="N58" s="317">
        <v>0</v>
      </c>
      <c r="O58" s="317"/>
      <c r="P58" s="317">
        <v>0</v>
      </c>
      <c r="Q58" s="317"/>
      <c r="R58" s="317">
        <v>0</v>
      </c>
      <c r="S58" s="317"/>
      <c r="T58" s="317">
        <v>31</v>
      </c>
      <c r="U58" s="317"/>
      <c r="V58" s="317">
        <v>31</v>
      </c>
      <c r="W58" s="317"/>
      <c r="X58" s="317">
        <v>0</v>
      </c>
      <c r="Y58" s="317"/>
      <c r="Z58" s="317">
        <v>0</v>
      </c>
      <c r="AA58" s="317"/>
      <c r="AB58" s="317">
        <v>31</v>
      </c>
      <c r="AC58" s="317">
        <v>31</v>
      </c>
    </row>
    <row r="59" spans="1:29" x14ac:dyDescent="0.25">
      <c r="A59" s="318" t="s">
        <v>500</v>
      </c>
      <c r="B59" s="319" t="s">
        <v>493</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501</v>
      </c>
      <c r="B60" s="319" t="s">
        <v>495</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139</v>
      </c>
      <c r="B62" s="319" t="s">
        <v>138</v>
      </c>
      <c r="C62" s="317">
        <v>104.72908</v>
      </c>
      <c r="D62" s="317">
        <v>116.6254</v>
      </c>
      <c r="E62" s="317"/>
      <c r="F62" s="317"/>
      <c r="G62" s="317">
        <v>0</v>
      </c>
      <c r="H62" s="317">
        <v>0</v>
      </c>
      <c r="I62" s="317"/>
      <c r="J62" s="317">
        <v>0</v>
      </c>
      <c r="K62" s="317"/>
      <c r="L62" s="317">
        <v>0</v>
      </c>
      <c r="M62" s="317"/>
      <c r="N62" s="317">
        <v>0</v>
      </c>
      <c r="O62" s="317"/>
      <c r="P62" s="317">
        <v>0</v>
      </c>
      <c r="Q62" s="317"/>
      <c r="R62" s="317">
        <v>0</v>
      </c>
      <c r="S62" s="317"/>
      <c r="T62" s="317">
        <v>104.72908</v>
      </c>
      <c r="U62" s="317"/>
      <c r="V62" s="317">
        <v>116.6254</v>
      </c>
      <c r="W62" s="317"/>
      <c r="X62" s="317">
        <v>0</v>
      </c>
      <c r="Y62" s="317"/>
      <c r="Z62" s="317">
        <v>0</v>
      </c>
      <c r="AA62" s="317"/>
      <c r="AB62" s="317">
        <v>104.72908</v>
      </c>
      <c r="AC62" s="317">
        <v>116.6254</v>
      </c>
    </row>
    <row r="63" spans="1:29" x14ac:dyDescent="0.25">
      <c r="A63" s="318" t="s">
        <v>137</v>
      </c>
      <c r="B63" s="319"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ht="54" customHeight="1" x14ac:dyDescent="0.25">
      <c r="A66" s="318" t="s">
        <v>134</v>
      </c>
      <c r="B66" s="321" t="s">
        <v>128</v>
      </c>
      <c r="C66" s="317"/>
      <c r="D66" s="317"/>
      <c r="E66" s="317"/>
      <c r="F66" s="317"/>
      <c r="G66" s="317">
        <v>0</v>
      </c>
      <c r="H66" s="317">
        <v>0</v>
      </c>
      <c r="I66" s="317"/>
      <c r="J66" s="317">
        <v>0</v>
      </c>
      <c r="K66" s="317"/>
      <c r="L66" s="317">
        <v>0</v>
      </c>
      <c r="M66" s="317"/>
      <c r="N66" s="317">
        <v>0</v>
      </c>
      <c r="O66" s="317"/>
      <c r="P66" s="317">
        <v>0</v>
      </c>
      <c r="Q66" s="317"/>
      <c r="R66" s="317">
        <v>0</v>
      </c>
      <c r="S66" s="317"/>
      <c r="T66" s="317">
        <v>24.5</v>
      </c>
      <c r="U66" s="317"/>
      <c r="V66" s="317">
        <v>24.5</v>
      </c>
      <c r="W66" s="317"/>
      <c r="X66" s="317">
        <v>0</v>
      </c>
      <c r="Y66" s="317"/>
      <c r="Z66" s="317">
        <v>0</v>
      </c>
      <c r="AA66" s="317"/>
      <c r="AB66" s="317">
        <v>24.5</v>
      </c>
      <c r="AC66" s="317">
        <v>24.5</v>
      </c>
    </row>
    <row r="67" spans="1:29" x14ac:dyDescent="0.25">
      <c r="A67" s="318" t="s">
        <v>133</v>
      </c>
      <c r="B67" s="321" t="s">
        <v>485</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ht="50.25" customHeight="1" x14ac:dyDescent="0.25">
      <c r="A68" s="318" t="s">
        <v>502</v>
      </c>
      <c r="B68" s="321" t="s">
        <v>486</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503</v>
      </c>
      <c r="B69" s="321" t="s">
        <v>487</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ht="36.75" customHeight="1" x14ac:dyDescent="0.25">
      <c r="A70" s="318" t="s">
        <v>504</v>
      </c>
      <c r="B70" s="321" t="s">
        <v>489</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505</v>
      </c>
      <c r="B71" s="321" t="s">
        <v>491</v>
      </c>
      <c r="C71" s="317"/>
      <c r="D71" s="317"/>
      <c r="E71" s="317"/>
      <c r="F71" s="317"/>
      <c r="G71" s="317">
        <v>0</v>
      </c>
      <c r="H71" s="317">
        <v>0</v>
      </c>
      <c r="I71" s="317"/>
      <c r="J71" s="317">
        <v>0</v>
      </c>
      <c r="K71" s="317"/>
      <c r="L71" s="317">
        <v>0</v>
      </c>
      <c r="M71" s="317"/>
      <c r="N71" s="317">
        <v>0</v>
      </c>
      <c r="O71" s="317"/>
      <c r="P71" s="317">
        <v>0</v>
      </c>
      <c r="Q71" s="317"/>
      <c r="R71" s="317">
        <v>0</v>
      </c>
      <c r="S71" s="317"/>
      <c r="T71" s="317">
        <v>31</v>
      </c>
      <c r="U71" s="317"/>
      <c r="V71" s="317">
        <v>31</v>
      </c>
      <c r="W71" s="317"/>
      <c r="X71" s="317">
        <v>0</v>
      </c>
      <c r="Y71" s="317"/>
      <c r="Z71" s="317">
        <v>0</v>
      </c>
      <c r="AA71" s="317"/>
      <c r="AB71" s="317">
        <v>31</v>
      </c>
      <c r="AC71" s="317">
        <v>31</v>
      </c>
    </row>
    <row r="72" spans="1:29" ht="51" customHeight="1" x14ac:dyDescent="0.25">
      <c r="A72" s="318" t="s">
        <v>506</v>
      </c>
      <c r="B72" s="321" t="s">
        <v>493</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ht="32.25" customHeight="1" x14ac:dyDescent="0.25">
      <c r="A73" s="318" t="s">
        <v>507</v>
      </c>
      <c r="B73" s="321" t="s">
        <v>495</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51.75" customHeight="1" x14ac:dyDescent="0.25">
      <c r="A74" s="315" t="s">
        <v>58</v>
      </c>
      <c r="B74" s="323"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318" t="s">
        <v>222</v>
      </c>
      <c r="B76" s="321" t="s">
        <v>484</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18.75" customHeight="1" x14ac:dyDescent="0.25">
      <c r="A77" s="318" t="s">
        <v>223</v>
      </c>
      <c r="B77" s="321" t="s">
        <v>482</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483</v>
      </c>
      <c r="C79" s="324"/>
      <c r="D79" s="325"/>
      <c r="E79" s="326"/>
      <c r="F79" s="326"/>
      <c r="G79" s="317">
        <v>0</v>
      </c>
      <c r="H79" s="317">
        <v>0</v>
      </c>
      <c r="I79" s="317"/>
      <c r="J79" s="317">
        <v>0</v>
      </c>
      <c r="K79" s="317"/>
      <c r="L79" s="317">
        <v>0</v>
      </c>
      <c r="M79" s="326"/>
      <c r="N79" s="317">
        <v>0</v>
      </c>
      <c r="O79" s="325"/>
      <c r="P79" s="317">
        <v>0</v>
      </c>
      <c r="Q79" s="325"/>
      <c r="R79" s="317">
        <v>0</v>
      </c>
      <c r="S79" s="325"/>
      <c r="T79" s="317">
        <v>24.5</v>
      </c>
      <c r="U79" s="325"/>
      <c r="V79" s="317">
        <v>24.5</v>
      </c>
      <c r="W79" s="325"/>
      <c r="X79" s="317">
        <v>0</v>
      </c>
      <c r="Y79" s="325"/>
      <c r="Z79" s="317">
        <v>0</v>
      </c>
      <c r="AA79" s="325"/>
      <c r="AB79" s="317">
        <v>24.5</v>
      </c>
      <c r="AC79" s="325">
        <v>24.5</v>
      </c>
    </row>
    <row r="80" spans="1:29" x14ac:dyDescent="0.25">
      <c r="A80" s="318" t="s">
        <v>226</v>
      </c>
      <c r="B80" s="319" t="s">
        <v>485</v>
      </c>
      <c r="C80" s="324"/>
      <c r="D80" s="325"/>
      <c r="E80" s="326"/>
      <c r="F80" s="326"/>
      <c r="G80" s="317">
        <v>0</v>
      </c>
      <c r="H80" s="317">
        <v>0</v>
      </c>
      <c r="I80" s="317"/>
      <c r="J80" s="317">
        <v>0</v>
      </c>
      <c r="K80" s="317"/>
      <c r="L80" s="317">
        <v>0</v>
      </c>
      <c r="M80" s="326"/>
      <c r="N80" s="317">
        <v>0</v>
      </c>
      <c r="O80" s="325"/>
      <c r="P80" s="317">
        <v>0</v>
      </c>
      <c r="Q80" s="325"/>
      <c r="R80" s="317">
        <v>0</v>
      </c>
      <c r="S80" s="325"/>
      <c r="T80" s="317">
        <v>0</v>
      </c>
      <c r="U80" s="325"/>
      <c r="V80" s="317">
        <v>0</v>
      </c>
      <c r="W80" s="325"/>
      <c r="X80" s="317">
        <v>0</v>
      </c>
      <c r="Y80" s="325"/>
      <c r="Z80" s="317">
        <v>0</v>
      </c>
      <c r="AA80" s="325"/>
      <c r="AB80" s="317">
        <v>0</v>
      </c>
      <c r="AC80" s="325">
        <v>0</v>
      </c>
    </row>
    <row r="81" spans="1:29" x14ac:dyDescent="0.25">
      <c r="A81" s="318" t="s">
        <v>508</v>
      </c>
      <c r="B81" s="319" t="s">
        <v>486</v>
      </c>
      <c r="C81" s="324"/>
      <c r="D81" s="325"/>
      <c r="E81" s="326"/>
      <c r="F81" s="326"/>
      <c r="G81" s="317">
        <v>0</v>
      </c>
      <c r="H81" s="317">
        <v>0</v>
      </c>
      <c r="I81" s="317"/>
      <c r="J81" s="317">
        <v>0</v>
      </c>
      <c r="K81" s="317"/>
      <c r="L81" s="317">
        <v>0</v>
      </c>
      <c r="M81" s="326"/>
      <c r="N81" s="317">
        <v>0</v>
      </c>
      <c r="O81" s="325"/>
      <c r="P81" s="317">
        <v>0</v>
      </c>
      <c r="Q81" s="325"/>
      <c r="R81" s="317">
        <v>0</v>
      </c>
      <c r="S81" s="325"/>
      <c r="T81" s="317">
        <v>0</v>
      </c>
      <c r="U81" s="325"/>
      <c r="V81" s="317">
        <v>0</v>
      </c>
      <c r="W81" s="325"/>
      <c r="X81" s="317">
        <v>0</v>
      </c>
      <c r="Y81" s="325"/>
      <c r="Z81" s="317">
        <v>0</v>
      </c>
      <c r="AA81" s="325"/>
      <c r="AB81" s="317">
        <v>0</v>
      </c>
      <c r="AC81" s="325">
        <v>0</v>
      </c>
    </row>
    <row r="82" spans="1:29" x14ac:dyDescent="0.25">
      <c r="A82" s="318" t="s">
        <v>509</v>
      </c>
      <c r="B82" s="319" t="s">
        <v>487</v>
      </c>
      <c r="C82" s="324"/>
      <c r="D82" s="325"/>
      <c r="E82" s="326"/>
      <c r="F82" s="326"/>
      <c r="G82" s="317">
        <v>0</v>
      </c>
      <c r="H82" s="317">
        <v>0</v>
      </c>
      <c r="I82" s="317"/>
      <c r="J82" s="317">
        <v>0</v>
      </c>
      <c r="K82" s="317"/>
      <c r="L82" s="317">
        <v>0</v>
      </c>
      <c r="M82" s="326"/>
      <c r="N82" s="317">
        <v>0</v>
      </c>
      <c r="O82" s="325"/>
      <c r="P82" s="317">
        <v>0</v>
      </c>
      <c r="Q82" s="325"/>
      <c r="R82" s="317">
        <v>0</v>
      </c>
      <c r="S82" s="325"/>
      <c r="T82" s="317">
        <v>0</v>
      </c>
      <c r="U82" s="325"/>
      <c r="V82" s="317">
        <v>0</v>
      </c>
      <c r="W82" s="325"/>
      <c r="X82" s="317">
        <v>0</v>
      </c>
      <c r="Y82" s="325"/>
      <c r="Z82" s="317">
        <v>0</v>
      </c>
      <c r="AA82" s="325"/>
      <c r="AB82" s="317">
        <v>0</v>
      </c>
      <c r="AC82" s="325">
        <v>0</v>
      </c>
    </row>
    <row r="83" spans="1:29" x14ac:dyDescent="0.25">
      <c r="A83" s="318" t="s">
        <v>510</v>
      </c>
      <c r="B83" s="319" t="s">
        <v>489</v>
      </c>
      <c r="C83" s="324"/>
      <c r="D83" s="325"/>
      <c r="E83" s="326"/>
      <c r="F83" s="326"/>
      <c r="G83" s="317">
        <v>0</v>
      </c>
      <c r="H83" s="317">
        <v>0</v>
      </c>
      <c r="I83" s="317"/>
      <c r="J83" s="317">
        <v>0</v>
      </c>
      <c r="K83" s="317"/>
      <c r="L83" s="317">
        <v>0</v>
      </c>
      <c r="M83" s="326"/>
      <c r="N83" s="317">
        <v>0</v>
      </c>
      <c r="O83" s="325"/>
      <c r="P83" s="317">
        <v>0</v>
      </c>
      <c r="Q83" s="325"/>
      <c r="R83" s="317">
        <v>0</v>
      </c>
      <c r="S83" s="325"/>
      <c r="T83" s="317">
        <v>0</v>
      </c>
      <c r="U83" s="325"/>
      <c r="V83" s="317">
        <v>0</v>
      </c>
      <c r="W83" s="325"/>
      <c r="X83" s="317">
        <v>0</v>
      </c>
      <c r="Y83" s="325"/>
      <c r="Z83" s="317">
        <v>0</v>
      </c>
      <c r="AA83" s="325"/>
      <c r="AB83" s="317">
        <v>0</v>
      </c>
      <c r="AC83" s="325">
        <v>0</v>
      </c>
    </row>
    <row r="84" spans="1:29" x14ac:dyDescent="0.25">
      <c r="A84" s="318" t="s">
        <v>511</v>
      </c>
      <c r="B84" s="319" t="s">
        <v>491</v>
      </c>
      <c r="C84" s="324"/>
      <c r="D84" s="325"/>
      <c r="E84" s="326"/>
      <c r="F84" s="326"/>
      <c r="G84" s="317">
        <v>0</v>
      </c>
      <c r="H84" s="317">
        <v>0</v>
      </c>
      <c r="I84" s="317"/>
      <c r="J84" s="317">
        <v>0</v>
      </c>
      <c r="K84" s="317"/>
      <c r="L84" s="317">
        <v>0</v>
      </c>
      <c r="M84" s="326"/>
      <c r="N84" s="317">
        <v>0</v>
      </c>
      <c r="O84" s="325"/>
      <c r="P84" s="317">
        <v>0</v>
      </c>
      <c r="Q84" s="325"/>
      <c r="R84" s="317">
        <v>0</v>
      </c>
      <c r="S84" s="325"/>
      <c r="T84" s="317">
        <v>31</v>
      </c>
      <c r="U84" s="325"/>
      <c r="V84" s="317">
        <v>31</v>
      </c>
      <c r="W84" s="325"/>
      <c r="X84" s="317">
        <v>0</v>
      </c>
      <c r="Y84" s="325"/>
      <c r="Z84" s="317">
        <v>0</v>
      </c>
      <c r="AA84" s="325"/>
      <c r="AB84" s="317">
        <v>31</v>
      </c>
      <c r="AC84" s="325">
        <v>31</v>
      </c>
    </row>
    <row r="85" spans="1:29" x14ac:dyDescent="0.25">
      <c r="A85" s="318" t="s">
        <v>512</v>
      </c>
      <c r="B85" s="319" t="s">
        <v>493</v>
      </c>
      <c r="C85" s="324"/>
      <c r="D85" s="325"/>
      <c r="E85" s="326"/>
      <c r="F85" s="326"/>
      <c r="G85" s="317">
        <v>0</v>
      </c>
      <c r="H85" s="317">
        <v>0</v>
      </c>
      <c r="I85" s="317"/>
      <c r="J85" s="317">
        <v>0</v>
      </c>
      <c r="K85" s="317"/>
      <c r="L85" s="317">
        <v>0</v>
      </c>
      <c r="M85" s="326"/>
      <c r="N85" s="317">
        <v>0</v>
      </c>
      <c r="O85" s="325"/>
      <c r="P85" s="317">
        <v>0</v>
      </c>
      <c r="Q85" s="325"/>
      <c r="R85" s="317">
        <v>0</v>
      </c>
      <c r="S85" s="325"/>
      <c r="T85" s="317">
        <v>0</v>
      </c>
      <c r="U85" s="325"/>
      <c r="V85" s="317">
        <v>0</v>
      </c>
      <c r="W85" s="325"/>
      <c r="X85" s="317">
        <v>0</v>
      </c>
      <c r="Y85" s="325"/>
      <c r="Z85" s="317">
        <v>0</v>
      </c>
      <c r="AA85" s="325"/>
      <c r="AB85" s="317">
        <v>0</v>
      </c>
      <c r="AC85" s="325">
        <v>0</v>
      </c>
    </row>
    <row r="86" spans="1:29" x14ac:dyDescent="0.25">
      <c r="A86" s="318" t="s">
        <v>513</v>
      </c>
      <c r="B86" s="319" t="s">
        <v>495</v>
      </c>
      <c r="C86" s="327"/>
      <c r="D86" s="325"/>
      <c r="E86" s="326"/>
      <c r="F86" s="326"/>
      <c r="G86" s="317">
        <v>0</v>
      </c>
      <c r="H86" s="317">
        <v>0</v>
      </c>
      <c r="I86" s="317"/>
      <c r="J86" s="317">
        <v>0</v>
      </c>
      <c r="K86" s="317"/>
      <c r="L86" s="317">
        <v>0</v>
      </c>
      <c r="M86" s="326"/>
      <c r="N86" s="317">
        <v>0</v>
      </c>
      <c r="O86" s="325"/>
      <c r="P86" s="317">
        <v>0</v>
      </c>
      <c r="Q86" s="325"/>
      <c r="R86" s="317">
        <v>0</v>
      </c>
      <c r="S86" s="325"/>
      <c r="T86" s="317">
        <v>0</v>
      </c>
      <c r="U86" s="325"/>
      <c r="V86" s="317">
        <v>0</v>
      </c>
      <c r="W86" s="325"/>
      <c r="X86" s="317">
        <v>0</v>
      </c>
      <c r="Y86" s="325"/>
      <c r="Z86" s="317">
        <v>0</v>
      </c>
      <c r="AA86" s="325"/>
      <c r="AB86" s="317">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8:Y8"/>
    <mergeCell ref="A4:Y4"/>
    <mergeCell ref="A6:Y6"/>
    <mergeCell ref="A9:Y9"/>
    <mergeCell ref="A20:A22"/>
    <mergeCell ref="B20:B22"/>
    <mergeCell ref="C20:D21"/>
    <mergeCell ref="E20:F21"/>
    <mergeCell ref="G20:G22"/>
    <mergeCell ref="A14:Y14"/>
    <mergeCell ref="A15:Y15"/>
    <mergeCell ref="A18:Y18"/>
    <mergeCell ref="A12:Y12"/>
    <mergeCell ref="A16:Y16"/>
    <mergeCell ref="A11:Y11"/>
    <mergeCell ref="Z21:AA21"/>
    <mergeCell ref="H20:K20"/>
    <mergeCell ref="H21:I21"/>
    <mergeCell ref="J21:K21"/>
    <mergeCell ref="AB20:AC21"/>
    <mergeCell ref="P20:S20"/>
    <mergeCell ref="L21:M21"/>
    <mergeCell ref="N21:O21"/>
    <mergeCell ref="P21:Q21"/>
    <mergeCell ref="R21:S21"/>
    <mergeCell ref="T21:U21"/>
    <mergeCell ref="L20:O20"/>
    <mergeCell ref="T20:W20"/>
    <mergeCell ref="X20:AA20"/>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 zoomScale="85" zoomScaleNormal="85"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8" t="str">
        <f>'6.2. Паспорт фин осв ввод '!A11:G11</f>
        <v>M_TP3400.VL.0082</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8" t="str">
        <f>'6.2. Паспорт фин осв ввод '!A14:G14</f>
        <v>Реконструкция сети 10 кВ Ялуторовского РЭС Южного ТПО (реконструкция ВЛ 24.5 км., реклоузер 31шт.)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50" t="s">
        <v>430</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52</v>
      </c>
      <c r="B22" s="454" t="s">
        <v>24</v>
      </c>
      <c r="C22" s="453" t="s">
        <v>51</v>
      </c>
      <c r="D22" s="453" t="s">
        <v>50</v>
      </c>
      <c r="E22" s="456" t="s">
        <v>441</v>
      </c>
      <c r="F22" s="457"/>
      <c r="G22" s="457"/>
      <c r="H22" s="457"/>
      <c r="I22" s="457"/>
      <c r="J22" s="457"/>
      <c r="K22" s="457"/>
      <c r="L22" s="458"/>
      <c r="M22" s="453" t="s">
        <v>49</v>
      </c>
      <c r="N22" s="453" t="s">
        <v>48</v>
      </c>
      <c r="O22" s="453" t="s">
        <v>47</v>
      </c>
      <c r="P22" s="434" t="s">
        <v>235</v>
      </c>
      <c r="Q22" s="434" t="s">
        <v>46</v>
      </c>
      <c r="R22" s="434" t="s">
        <v>45</v>
      </c>
      <c r="S22" s="434" t="s">
        <v>44</v>
      </c>
      <c r="T22" s="434"/>
      <c r="U22" s="459" t="s">
        <v>43</v>
      </c>
      <c r="V22" s="459" t="s">
        <v>42</v>
      </c>
      <c r="W22" s="434" t="s">
        <v>41</v>
      </c>
      <c r="X22" s="434" t="s">
        <v>40</v>
      </c>
      <c r="Y22" s="434" t="s">
        <v>39</v>
      </c>
      <c r="Z22" s="44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3" t="s">
        <v>25</v>
      </c>
    </row>
    <row r="23" spans="1:48" s="18" customFormat="1" ht="64.5" customHeight="1" x14ac:dyDescent="0.25">
      <c r="A23" s="452"/>
      <c r="B23" s="455"/>
      <c r="C23" s="441"/>
      <c r="D23" s="441"/>
      <c r="E23" s="446" t="s">
        <v>23</v>
      </c>
      <c r="F23" s="437" t="s">
        <v>131</v>
      </c>
      <c r="G23" s="437" t="s">
        <v>130</v>
      </c>
      <c r="H23" s="437" t="s">
        <v>129</v>
      </c>
      <c r="I23" s="439" t="s">
        <v>353</v>
      </c>
      <c r="J23" s="439" t="s">
        <v>354</v>
      </c>
      <c r="K23" s="439" t="s">
        <v>355</v>
      </c>
      <c r="L23" s="437" t="s">
        <v>80</v>
      </c>
      <c r="M23" s="441"/>
      <c r="N23" s="441"/>
      <c r="O23" s="441"/>
      <c r="P23" s="435"/>
      <c r="Q23" s="435"/>
      <c r="R23" s="435"/>
      <c r="S23" s="448" t="s">
        <v>2</v>
      </c>
      <c r="T23" s="448" t="s">
        <v>11</v>
      </c>
      <c r="U23" s="460"/>
      <c r="V23" s="460"/>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61" t="s">
        <v>11</v>
      </c>
      <c r="AR23" s="435"/>
      <c r="AS23" s="435"/>
      <c r="AT23" s="435"/>
      <c r="AU23" s="435"/>
      <c r="AV23" s="444"/>
    </row>
    <row r="24" spans="1:48" s="18"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67" t="s">
        <v>13</v>
      </c>
      <c r="AG24" s="67" t="s">
        <v>12</v>
      </c>
      <c r="AH24" s="68" t="s">
        <v>2</v>
      </c>
      <c r="AI24" s="68" t="s">
        <v>11</v>
      </c>
      <c r="AJ24" s="441"/>
      <c r="AK24" s="441"/>
      <c r="AL24" s="441"/>
      <c r="AM24" s="441"/>
      <c r="AN24" s="441"/>
      <c r="AO24" s="441"/>
      <c r="AP24" s="441"/>
      <c r="AQ24" s="462"/>
      <c r="AR24" s="436"/>
      <c r="AS24" s="436"/>
      <c r="AT24" s="436"/>
      <c r="AU24" s="436"/>
      <c r="AV24" s="445"/>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58" customFormat="1" ht="15.75" x14ac:dyDescent="0.25">
      <c r="A26" s="259"/>
      <c r="B26" s="260"/>
      <c r="C26" s="260"/>
      <c r="D26" s="259"/>
      <c r="E26" s="261"/>
      <c r="F26" s="261"/>
      <c r="G26" s="261"/>
      <c r="H26" s="261"/>
      <c r="I26" s="261"/>
      <c r="J26" s="261"/>
      <c r="K26" s="261"/>
      <c r="L26" s="261"/>
      <c r="M26" s="260"/>
      <c r="N26" s="262"/>
      <c r="O26" s="260"/>
      <c r="P26" s="263"/>
      <c r="Q26" s="260"/>
      <c r="R26" s="263"/>
      <c r="S26" s="260"/>
      <c r="T26" s="260"/>
      <c r="U26" s="260"/>
      <c r="V26" s="260"/>
      <c r="W26" s="260"/>
      <c r="X26" s="264"/>
      <c r="Y26" s="260"/>
      <c r="Z26" s="260"/>
      <c r="AA26" s="263"/>
      <c r="AB26" s="263"/>
      <c r="AC26" s="260"/>
      <c r="AD26" s="263"/>
      <c r="AE26" s="263"/>
      <c r="AF26" s="265"/>
      <c r="AG26" s="260"/>
      <c r="AH26" s="260"/>
      <c r="AI26" s="260"/>
      <c r="AJ26" s="260"/>
      <c r="AK26" s="260"/>
      <c r="AL26" s="260"/>
      <c r="AM26" s="260"/>
      <c r="AN26" s="260"/>
      <c r="AO26" s="265"/>
      <c r="AP26" s="260"/>
      <c r="AQ26" s="260"/>
      <c r="AR26" s="260"/>
      <c r="AS26" s="260"/>
      <c r="AT26" s="260"/>
      <c r="AU26" s="260"/>
      <c r="AV26" s="260"/>
    </row>
    <row r="27" spans="1:48" s="258" customFormat="1" ht="15.75" x14ac:dyDescent="0.25">
      <c r="A27" s="259"/>
      <c r="B27" s="260"/>
      <c r="C27" s="260"/>
      <c r="D27" s="262"/>
      <c r="E27" s="261"/>
      <c r="F27" s="261"/>
      <c r="G27" s="261"/>
      <c r="H27" s="261"/>
      <c r="I27" s="261"/>
      <c r="J27" s="261"/>
      <c r="K27" s="261"/>
      <c r="L27" s="261"/>
      <c r="M27" s="260"/>
      <c r="N27" s="262"/>
      <c r="O27" s="260"/>
      <c r="P27" s="263"/>
      <c r="Q27" s="260"/>
      <c r="R27" s="263"/>
      <c r="S27" s="260"/>
      <c r="T27" s="260"/>
      <c r="U27" s="260"/>
      <c r="V27" s="260"/>
      <c r="W27" s="260"/>
      <c r="X27" s="264"/>
      <c r="Y27" s="260"/>
      <c r="Z27" s="260"/>
      <c r="AA27" s="263"/>
      <c r="AB27" s="263"/>
      <c r="AC27" s="260"/>
      <c r="AD27" s="263"/>
      <c r="AE27" s="263"/>
      <c r="AF27" s="265"/>
      <c r="AG27" s="260"/>
      <c r="AH27" s="260"/>
      <c r="AI27" s="260"/>
      <c r="AJ27" s="260"/>
      <c r="AK27" s="260"/>
      <c r="AL27" s="260"/>
      <c r="AM27" s="260"/>
      <c r="AN27" s="260"/>
      <c r="AO27" s="265"/>
      <c r="AP27" s="260"/>
      <c r="AQ27" s="260"/>
      <c r="AR27" s="260"/>
      <c r="AS27" s="260"/>
      <c r="AT27" s="260"/>
      <c r="AU27" s="260"/>
      <c r="AV27" s="260"/>
    </row>
    <row r="28" spans="1:48" s="258" customFormat="1" ht="15.75" x14ac:dyDescent="0.25">
      <c r="A28" s="259"/>
      <c r="B28" s="260"/>
      <c r="C28" s="260"/>
      <c r="D28" s="262"/>
      <c r="E28" s="261"/>
      <c r="F28" s="261"/>
      <c r="G28" s="261"/>
      <c r="H28" s="261"/>
      <c r="I28" s="261"/>
      <c r="J28" s="261"/>
      <c r="K28" s="261"/>
      <c r="L28" s="261"/>
      <c r="M28" s="260"/>
      <c r="N28" s="262"/>
      <c r="O28" s="260"/>
      <c r="P28" s="263"/>
      <c r="Q28" s="260"/>
      <c r="R28" s="263"/>
      <c r="S28" s="260"/>
      <c r="T28" s="260"/>
      <c r="U28" s="260"/>
      <c r="V28" s="260"/>
      <c r="W28" s="260"/>
      <c r="X28" s="264"/>
      <c r="Y28" s="260"/>
      <c r="Z28" s="260"/>
      <c r="AA28" s="263"/>
      <c r="AB28" s="263"/>
      <c r="AC28" s="260"/>
      <c r="AD28" s="263"/>
      <c r="AE28" s="263"/>
      <c r="AF28" s="265"/>
      <c r="AG28" s="260"/>
      <c r="AH28" s="260"/>
      <c r="AI28" s="260"/>
      <c r="AJ28" s="260"/>
      <c r="AK28" s="260"/>
      <c r="AL28" s="260"/>
      <c r="AM28" s="260"/>
      <c r="AN28" s="260"/>
      <c r="AO28" s="265"/>
      <c r="AP28" s="260"/>
      <c r="AQ28" s="260"/>
      <c r="AR28" s="260"/>
      <c r="AS28" s="260"/>
      <c r="AT28" s="260"/>
      <c r="AU28" s="260"/>
      <c r="AV28"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1" t="str">
        <f>'1. паспорт местоположение'!A5:C5</f>
        <v>Год раскрытия информации: 2023 год</v>
      </c>
      <c r="B5" s="471"/>
      <c r="C5" s="35"/>
      <c r="D5" s="35"/>
      <c r="E5" s="35"/>
      <c r="F5" s="35"/>
      <c r="G5" s="35"/>
      <c r="H5" s="35"/>
    </row>
    <row r="6" spans="1:8" ht="18.75" x14ac:dyDescent="0.3">
      <c r="A6" s="64"/>
      <c r="B6" s="64"/>
      <c r="C6" s="64"/>
      <c r="D6" s="64"/>
      <c r="E6" s="64"/>
      <c r="F6" s="64"/>
      <c r="G6" s="64"/>
      <c r="H6" s="64"/>
    </row>
    <row r="7" spans="1:8" ht="18.75" x14ac:dyDescent="0.25">
      <c r="A7" s="397" t="s">
        <v>9</v>
      </c>
      <c r="B7" s="397"/>
      <c r="C7" s="63"/>
      <c r="D7" s="63"/>
      <c r="E7" s="63"/>
      <c r="F7" s="63"/>
      <c r="G7" s="63"/>
      <c r="H7" s="63"/>
    </row>
    <row r="8" spans="1:8" ht="18.75" x14ac:dyDescent="0.25">
      <c r="A8" s="63"/>
      <c r="B8" s="63"/>
      <c r="C8" s="63"/>
      <c r="D8" s="63"/>
      <c r="E8" s="63"/>
      <c r="F8" s="63"/>
      <c r="G8" s="63"/>
      <c r="H8" s="63"/>
    </row>
    <row r="9" spans="1:8" x14ac:dyDescent="0.25">
      <c r="A9" s="398" t="str">
        <f>'1. паспорт местоположение'!A9:C9</f>
        <v>АО "Россети Тюмень"</v>
      </c>
      <c r="B9" s="398"/>
      <c r="C9" s="61"/>
      <c r="D9" s="61"/>
      <c r="E9" s="61"/>
      <c r="F9" s="61"/>
      <c r="G9" s="61"/>
      <c r="H9" s="61"/>
    </row>
    <row r="10" spans="1:8" x14ac:dyDescent="0.25">
      <c r="A10" s="399" t="s">
        <v>8</v>
      </c>
      <c r="B10" s="399"/>
      <c r="C10" s="62"/>
      <c r="D10" s="62"/>
      <c r="E10" s="62"/>
      <c r="F10" s="62"/>
      <c r="G10" s="62"/>
      <c r="H10" s="62"/>
    </row>
    <row r="11" spans="1:8" ht="18.75" x14ac:dyDescent="0.25">
      <c r="A11" s="63"/>
      <c r="B11" s="63"/>
      <c r="C11" s="63"/>
      <c r="D11" s="63"/>
      <c r="E11" s="63"/>
      <c r="F11" s="63"/>
      <c r="G11" s="63"/>
      <c r="H11" s="63"/>
    </row>
    <row r="12" spans="1:8" ht="30.75" customHeight="1" x14ac:dyDescent="0.25">
      <c r="A12" s="398" t="str">
        <f>'7. Паспорт отчет о закупке'!A12:AV12</f>
        <v>M_TP3400.VL.0082</v>
      </c>
      <c r="B12" s="398"/>
      <c r="C12" s="61"/>
      <c r="D12" s="61"/>
      <c r="E12" s="61"/>
      <c r="F12" s="61"/>
      <c r="G12" s="61"/>
      <c r="H12" s="61"/>
    </row>
    <row r="13" spans="1:8" x14ac:dyDescent="0.25">
      <c r="A13" s="399" t="s">
        <v>7</v>
      </c>
      <c r="B13" s="399"/>
      <c r="C13" s="62"/>
      <c r="D13" s="62"/>
      <c r="E13" s="62"/>
      <c r="F13" s="62"/>
      <c r="G13" s="62"/>
      <c r="H13" s="62"/>
    </row>
    <row r="14" spans="1:8" ht="18.75" x14ac:dyDescent="0.25">
      <c r="A14" s="10"/>
      <c r="B14" s="10"/>
      <c r="C14" s="10"/>
      <c r="D14" s="10"/>
      <c r="E14" s="10"/>
      <c r="F14" s="10"/>
      <c r="G14" s="10"/>
      <c r="H14" s="10"/>
    </row>
    <row r="15" spans="1:8" ht="40.5" customHeight="1" x14ac:dyDescent="0.25">
      <c r="A15" s="468" t="str">
        <f>'7. Паспорт отчет о закупке'!A15:AV15</f>
        <v>Реконструкция сети 10 кВ Ялуторовского РЭС Южного ТПО (реконструкция ВЛ 24.5 км., реклоузер 31шт.)</v>
      </c>
      <c r="B15" s="468"/>
      <c r="C15" s="61"/>
      <c r="D15" s="61"/>
      <c r="E15" s="61"/>
      <c r="F15" s="61"/>
      <c r="G15" s="61"/>
      <c r="H15" s="61"/>
    </row>
    <row r="16" spans="1:8" x14ac:dyDescent="0.25">
      <c r="A16" s="399" t="s">
        <v>6</v>
      </c>
      <c r="B16" s="399"/>
      <c r="C16" s="62"/>
      <c r="D16" s="62"/>
      <c r="E16" s="62"/>
      <c r="F16" s="62"/>
      <c r="G16" s="62"/>
      <c r="H16" s="62"/>
    </row>
    <row r="17" spans="1:2" x14ac:dyDescent="0.25">
      <c r="B17" s="38"/>
    </row>
    <row r="18" spans="1:2" ht="33.75" customHeight="1" x14ac:dyDescent="0.25">
      <c r="A18" s="469" t="s">
        <v>431</v>
      </c>
      <c r="B18" s="470"/>
    </row>
    <row r="19" spans="1:2" x14ac:dyDescent="0.25">
      <c r="B19" s="27"/>
    </row>
    <row r="20" spans="1:2" ht="16.5" thickBot="1" x14ac:dyDescent="0.3">
      <c r="B20" s="39"/>
    </row>
    <row r="21" spans="1:2" ht="77.25" customHeight="1" thickBot="1" x14ac:dyDescent="0.3">
      <c r="A21" s="40" t="s">
        <v>311</v>
      </c>
      <c r="B21" s="41" t="str">
        <f>A15</f>
        <v>Реконструкция сети 10 кВ Ялуторовского РЭС Южного ТПО (реконструкция ВЛ 24.5 км., реклоузер 31шт.)</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 10 кВ 24,5 км., реклоузер 31шт.</v>
      </c>
    </row>
    <row r="25" spans="1:2" ht="16.5" thickBot="1" x14ac:dyDescent="0.3">
      <c r="A25" s="43" t="s">
        <v>314</v>
      </c>
      <c r="B25" s="41">
        <f>'3.3 паспорт описание'!C29</f>
        <v>2026</v>
      </c>
    </row>
    <row r="26" spans="1:2" ht="16.5" thickBot="1" x14ac:dyDescent="0.3">
      <c r="A26" s="44" t="s">
        <v>315</v>
      </c>
      <c r="B26" s="45" t="str">
        <f>'3.3 паспорт описание'!C30</f>
        <v>П</v>
      </c>
    </row>
    <row r="27" spans="1:2" ht="29.25" thickBot="1" x14ac:dyDescent="0.3">
      <c r="A27" s="52" t="s">
        <v>619</v>
      </c>
      <c r="B27" s="91">
        <v>139.91</v>
      </c>
    </row>
    <row r="28" spans="1:2" ht="30.75" thickBot="1" x14ac:dyDescent="0.3">
      <c r="A28" s="47" t="s">
        <v>316</v>
      </c>
      <c r="B28" s="47"/>
    </row>
    <row r="29" spans="1:2" ht="28.5" x14ac:dyDescent="0.25">
      <c r="A29" s="242" t="s">
        <v>317</v>
      </c>
      <c r="B29" s="243"/>
    </row>
    <row r="30" spans="1:2" ht="28.5" x14ac:dyDescent="0.25">
      <c r="A30" s="244" t="s">
        <v>318</v>
      </c>
      <c r="B30" s="245"/>
    </row>
    <row r="31" spans="1:2" x14ac:dyDescent="0.25">
      <c r="A31" s="246" t="s">
        <v>319</v>
      </c>
      <c r="B31" s="247"/>
    </row>
    <row r="32" spans="1:2" ht="29.25" thickBot="1" x14ac:dyDescent="0.3">
      <c r="A32" s="248" t="s">
        <v>514</v>
      </c>
      <c r="B32" s="249"/>
    </row>
    <row r="33" spans="1:2" x14ac:dyDescent="0.25">
      <c r="A33" s="342" t="s">
        <v>516</v>
      </c>
      <c r="B33" s="251"/>
    </row>
    <row r="34" spans="1:2" x14ac:dyDescent="0.25">
      <c r="A34" s="252" t="s">
        <v>320</v>
      </c>
      <c r="B34" s="253">
        <v>0</v>
      </c>
    </row>
    <row r="35" spans="1:2" x14ac:dyDescent="0.25">
      <c r="A35" s="252" t="s">
        <v>321</v>
      </c>
      <c r="B35" s="254"/>
    </row>
    <row r="36" spans="1:2" x14ac:dyDescent="0.25">
      <c r="A36" s="252" t="s">
        <v>322</v>
      </c>
      <c r="B36" s="254"/>
    </row>
    <row r="37" spans="1:2" ht="29.25" thickBot="1" x14ac:dyDescent="0.3">
      <c r="A37" s="248" t="s">
        <v>515</v>
      </c>
      <c r="B37" s="249">
        <v>0</v>
      </c>
    </row>
    <row r="38" spans="1:2" x14ac:dyDescent="0.25">
      <c r="A38" s="252" t="s">
        <v>516</v>
      </c>
      <c r="B38" s="253" t="s">
        <v>458</v>
      </c>
    </row>
    <row r="39" spans="1:2" x14ac:dyDescent="0.25">
      <c r="A39" s="252" t="s">
        <v>320</v>
      </c>
      <c r="B39" s="253" t="s">
        <v>458</v>
      </c>
    </row>
    <row r="40" spans="1:2" x14ac:dyDescent="0.25">
      <c r="A40" s="252" t="s">
        <v>321</v>
      </c>
      <c r="B40" s="253" t="s">
        <v>458</v>
      </c>
    </row>
    <row r="41" spans="1:2" x14ac:dyDescent="0.25">
      <c r="A41" s="252" t="s">
        <v>322</v>
      </c>
      <c r="B41" s="253" t="s">
        <v>458</v>
      </c>
    </row>
    <row r="42" spans="1:2" ht="29.25" thickBot="1" x14ac:dyDescent="0.3">
      <c r="A42" s="248" t="s">
        <v>517</v>
      </c>
      <c r="B42" s="249">
        <v>0</v>
      </c>
    </row>
    <row r="43" spans="1:2" ht="30" x14ac:dyDescent="0.25">
      <c r="A43" s="250" t="s">
        <v>521</v>
      </c>
      <c r="B43" s="251">
        <v>0</v>
      </c>
    </row>
    <row r="44" spans="1:2" x14ac:dyDescent="0.25">
      <c r="A44" s="252" t="s">
        <v>320</v>
      </c>
      <c r="B44" s="253">
        <v>0</v>
      </c>
    </row>
    <row r="45" spans="1:2" x14ac:dyDescent="0.25">
      <c r="A45" s="252" t="s">
        <v>321</v>
      </c>
      <c r="B45" s="254">
        <v>0</v>
      </c>
    </row>
    <row r="46" spans="1:2" x14ac:dyDescent="0.25">
      <c r="A46" s="252" t="s">
        <v>322</v>
      </c>
      <c r="B46" s="254">
        <v>0</v>
      </c>
    </row>
    <row r="47" spans="1:2" ht="29.25" thickBot="1" x14ac:dyDescent="0.3">
      <c r="A47" s="248" t="s">
        <v>323</v>
      </c>
      <c r="B47" s="255" t="s">
        <v>458</v>
      </c>
    </row>
    <row r="48" spans="1:2" x14ac:dyDescent="0.25">
      <c r="A48" s="252" t="s">
        <v>319</v>
      </c>
      <c r="B48" s="253" t="s">
        <v>458</v>
      </c>
    </row>
    <row r="49" spans="1:2" x14ac:dyDescent="0.25">
      <c r="A49" s="252" t="s">
        <v>518</v>
      </c>
      <c r="B49" s="253" t="s">
        <v>458</v>
      </c>
    </row>
    <row r="50" spans="1:2" x14ac:dyDescent="0.25">
      <c r="A50" s="252" t="s">
        <v>519</v>
      </c>
      <c r="B50" s="253" t="s">
        <v>458</v>
      </c>
    </row>
    <row r="51" spans="1:2" ht="30" x14ac:dyDescent="0.25">
      <c r="A51" s="252" t="s">
        <v>520</v>
      </c>
      <c r="B51" s="253" t="s">
        <v>458</v>
      </c>
    </row>
    <row r="52" spans="1:2" ht="16.5" thickBot="1" x14ac:dyDescent="0.3">
      <c r="A52" s="248" t="s">
        <v>324</v>
      </c>
      <c r="B52" s="256"/>
    </row>
    <row r="53" spans="1:2" ht="16.5" thickBot="1" x14ac:dyDescent="0.3">
      <c r="A53" s="248" t="s">
        <v>325</v>
      </c>
      <c r="B53" s="257"/>
    </row>
    <row r="54" spans="1:2" ht="16.5" thickBot="1" x14ac:dyDescent="0.3">
      <c r="A54" s="248" t="s">
        <v>326</v>
      </c>
      <c r="B54" s="256"/>
    </row>
    <row r="55" spans="1:2" ht="16.5" thickBot="1" x14ac:dyDescent="0.3">
      <c r="A55" s="248" t="s">
        <v>327</v>
      </c>
      <c r="B55" s="257"/>
    </row>
    <row r="56" spans="1:2" x14ac:dyDescent="0.25">
      <c r="A56" s="46" t="s">
        <v>328</v>
      </c>
      <c r="B56" s="48"/>
    </row>
    <row r="57" spans="1:2" x14ac:dyDescent="0.25">
      <c r="A57" s="50" t="s">
        <v>329</v>
      </c>
      <c r="B57" s="50" t="s">
        <v>522</v>
      </c>
    </row>
    <row r="58" spans="1:2" x14ac:dyDescent="0.25">
      <c r="A58" s="50" t="s">
        <v>330</v>
      </c>
      <c r="B58" s="50" t="s">
        <v>476</v>
      </c>
    </row>
    <row r="59" spans="1:2" x14ac:dyDescent="0.25">
      <c r="A59" s="50" t="s">
        <v>331</v>
      </c>
      <c r="B59" s="50" t="s">
        <v>476</v>
      </c>
    </row>
    <row r="60" spans="1:2" x14ac:dyDescent="0.25">
      <c r="A60" s="50" t="s">
        <v>332</v>
      </c>
      <c r="B60" s="50"/>
    </row>
    <row r="61" spans="1:2" ht="16.5" thickBot="1" x14ac:dyDescent="0.3">
      <c r="A61" s="51" t="s">
        <v>333</v>
      </c>
      <c r="B61" s="51" t="s">
        <v>476</v>
      </c>
    </row>
    <row r="62" spans="1:2" ht="30.75" thickBot="1" x14ac:dyDescent="0.3">
      <c r="A62" s="48" t="s">
        <v>334</v>
      </c>
      <c r="B62" s="49"/>
    </row>
    <row r="63" spans="1:2" ht="29.25" thickBot="1" x14ac:dyDescent="0.3">
      <c r="A63" s="43" t="s">
        <v>335</v>
      </c>
      <c r="B63" s="49"/>
    </row>
    <row r="64" spans="1:2" ht="16.5" thickBot="1" x14ac:dyDescent="0.3">
      <c r="A64" s="48" t="s">
        <v>319</v>
      </c>
      <c r="B64" s="53" t="s">
        <v>476</v>
      </c>
    </row>
    <row r="65" spans="1:2" ht="16.5" thickBot="1" x14ac:dyDescent="0.3">
      <c r="A65" s="48" t="s">
        <v>336</v>
      </c>
      <c r="B65" s="49" t="s">
        <v>476</v>
      </c>
    </row>
    <row r="66" spans="1:2" ht="16.5" thickBot="1" x14ac:dyDescent="0.3">
      <c r="A66" s="48" t="s">
        <v>337</v>
      </c>
      <c r="B66" s="53" t="s">
        <v>476</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476</v>
      </c>
    </row>
    <row r="70" spans="1:2" ht="16.5" thickBot="1" x14ac:dyDescent="0.3">
      <c r="A70" s="50" t="s">
        <v>341</v>
      </c>
      <c r="B70" s="55" t="s">
        <v>476</v>
      </c>
    </row>
    <row r="71" spans="1:2" ht="16.5" thickBot="1" x14ac:dyDescent="0.3">
      <c r="A71" s="50" t="s">
        <v>342</v>
      </c>
      <c r="B71" s="55"/>
    </row>
    <row r="72" spans="1:2" ht="29.25" thickBot="1" x14ac:dyDescent="0.3">
      <c r="A72" s="54" t="s">
        <v>343</v>
      </c>
      <c r="B72" s="53" t="s">
        <v>603</v>
      </c>
    </row>
    <row r="73" spans="1:2" ht="28.5" customHeight="1" x14ac:dyDescent="0.25">
      <c r="A73" s="46" t="s">
        <v>344</v>
      </c>
      <c r="B73" s="465" t="s">
        <v>480</v>
      </c>
    </row>
    <row r="74" spans="1:2" x14ac:dyDescent="0.25">
      <c r="A74" s="50" t="s">
        <v>345</v>
      </c>
      <c r="B74" s="466"/>
    </row>
    <row r="75" spans="1:2" x14ac:dyDescent="0.25">
      <c r="A75" s="50" t="s">
        <v>346</v>
      </c>
      <c r="B75" s="466"/>
    </row>
    <row r="76" spans="1:2" x14ac:dyDescent="0.25">
      <c r="A76" s="50" t="s">
        <v>347</v>
      </c>
      <c r="B76" s="466"/>
    </row>
    <row r="77" spans="1:2" x14ac:dyDescent="0.25">
      <c r="A77" s="50" t="s">
        <v>348</v>
      </c>
      <c r="B77" s="466"/>
    </row>
    <row r="78" spans="1:2" ht="16.5" thickBot="1" x14ac:dyDescent="0.3">
      <c r="A78" s="56" t="s">
        <v>349</v>
      </c>
      <c r="B78" s="467"/>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2021-12-16T08:23:24Z</cp:lastPrinted>
  <dcterms:created xsi:type="dcterms:W3CDTF">2015-08-16T15:31:05Z</dcterms:created>
  <dcterms:modified xsi:type="dcterms:W3CDTF">2023-10-25T09:49:20Z</dcterms:modified>
</cp:coreProperties>
</file>